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<sst xmlns="http://schemas.openxmlformats.org/spreadsheetml/2006/main" count="74" uniqueCount="26">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</sst>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0.2688320293727679</c:v>
                </c:pt>
                <c:pt idx="1">
                  <c:v>0.26811200476643254</c:v>
                </c:pt>
                <c:pt idx="2">
                  <c:v>0.24631218327102553</c:v>
                </c:pt>
                <c:pt idx="3">
                  <c:v>0.22618717595563842</c:v>
                </c:pt>
                <c:pt idx="4">
                  <c:v>0.22630784749102395</c:v>
                </c:pt>
                <c:pt idx="5">
                  <c:v>0.19399750153449846</c:v>
                </c:pt>
                <c:pt idx="6">
                  <c:v>0.23304082533921469</c:v>
                </c:pt>
                <c:pt idx="7">
                  <c:v>0.2388834844578854</c:v>
                </c:pt>
                <c:pt idx="8">
                  <c:v>0.24483203627780012</c:v>
                </c:pt>
                <c:pt idx="9">
                  <c:v>0.24455257371596065</c:v>
                </c:pt>
                <c:pt idx="10">
                  <c:v>0.25058313703379126</c:v>
                </c:pt>
                <c:pt idx="11">
                  <c:v>0.25155540910868912</c:v>
                </c:pt>
                <c:pt idx="12">
                  <c:v>0.23686422647648275</c:v>
                </c:pt>
                <c:pt idx="13">
                  <c:v>0.22167408453138648</c:v>
                </c:pt>
                <c:pt idx="14">
                  <c:v>0.20637777492697462</c:v>
                </c:pt>
                <c:pt idx="15">
                  <c:v>0.21125416052147902</c:v>
                </c:pt>
                <c:pt idx="16">
                  <c:v>0.22662958774718348</c:v>
                </c:pt>
                <c:pt idx="17">
                  <c:v>0.22511421092217279</c:v>
                </c:pt>
                <c:pt idx="18">
                  <c:v>0.20680099625075138</c:v>
                </c:pt>
                <c:pt idx="19">
                  <c:v>0.22974666752559159</c:v>
                </c:pt>
                <c:pt idx="20">
                  <c:v>0.24828046407270588</c:v>
                </c:pt>
                <c:pt idx="21">
                  <c:v>0.23986732766626295</c:v>
                </c:pt>
                <c:pt idx="22">
                  <c:v>0.23347556636731118</c:v>
                </c:pt>
                <c:pt idx="23">
                  <c:v>0.22398409564722091</c:v>
                </c:pt>
                <c:pt idx="24">
                  <c:v>0.2269245020114912</c:v>
                </c:pt>
                <c:pt idx="25">
                  <c:v>0.24306123392011589</c:v>
                </c:pt>
                <c:pt idx="26">
                  <c:v>0.24515862197479207</c:v>
                </c:pt>
                <c:pt idx="27">
                  <c:v>0.2264608404142493</c:v>
                </c:pt>
                <c:pt idx="28">
                  <c:v>0.21972789220261071</c:v>
                </c:pt>
                <c:pt idx="29">
                  <c:v>0.23401634921446271</c:v>
                </c:pt>
                <c:pt idx="30">
                  <c:v>0.22050040251625438</c:v>
                </c:pt>
                <c:pt idx="31">
                  <c:v>0.20991937117974785</c:v>
                </c:pt>
                <c:pt idx="32">
                  <c:v>0.22775049168518829</c:v>
                </c:pt>
                <c:pt idx="33">
                  <c:v>0.24521207618054747</c:v>
                </c:pt>
                <c:pt idx="34">
                  <c:v>0.29837070535723664</c:v>
                </c:pt>
                <c:pt idx="35">
                  <c:v>0.29572972231464095</c:v>
                </c:pt>
                <c:pt idx="36">
                  <c:v>0.26971725627086279</c:v>
                </c:pt>
                <c:pt idx="37">
                  <c:v>0.2355182191778355</c:v>
                </c:pt>
                <c:pt idx="38">
                  <c:v>0.23461056533041152</c:v>
                </c:pt>
                <c:pt idx="39">
                  <c:v>0.23261596530287273</c:v>
                </c:pt>
                <c:pt idx="40">
                  <c:v>0.20841279781623318</c:v>
                </c:pt>
                <c:pt idx="41">
                  <c:v>0.20323413851197306</c:v>
                </c:pt>
                <c:pt idx="42">
                  <c:v>0.19829054428743095</c:v>
                </c:pt>
                <c:pt idx="43">
                  <c:v>0.22992853172854019</c:v>
                </c:pt>
                <c:pt idx="44">
                  <c:v>0.25857887053799167</c:v>
                </c:pt>
                <c:pt idx="45">
                  <c:v>0.25142842459523496</c:v>
                </c:pt>
                <c:pt idx="46">
                  <c:v>0.23916750293516939</c:v>
                </c:pt>
                <c:pt idx="47">
                  <c:v>0.22727609437201268</c:v>
                </c:pt>
                <c:pt idx="48">
                  <c:v>0.21821902881381283</c:v>
                </c:pt>
                <c:pt idx="49">
                  <c:v>0.22483161008468772</c:v>
                </c:pt>
                <c:pt idx="50">
                  <c:v>0.22790099525619015</c:v>
                </c:pt>
                <c:pt idx="51">
                  <c:v>0.22941637208120053</c:v>
                </c:pt>
                <c:pt idx="52">
                  <c:v>0.25235328374467492</c:v>
                </c:pt>
                <c:pt idx="53">
                  <c:v>0.23603726622673718</c:v>
                </c:pt>
                <c:pt idx="54">
                  <c:v>0.20967836484618643</c:v>
                </c:pt>
                <c:pt idx="55">
                  <c:v>0.21498056104646943</c:v>
                </c:pt>
                <c:pt idx="56">
                  <c:v>0.22478553738189982</c:v>
                </c:pt>
                <c:pt idx="57">
                  <c:v>0.22923608161351178</c:v>
                </c:pt>
                <c:pt idx="58">
                  <c:v>0.23494934594535988</c:v>
                </c:pt>
                <c:pt idx="59">
                  <c:v>0.22815515689729932</c:v>
                </c:pt>
                <c:pt idx="60">
                  <c:v>0.22760607763019128</c:v>
                </c:pt>
                <c:pt idx="61">
                  <c:v>0.22052641240032939</c:v>
                </c:pt>
                <c:pt idx="62">
                  <c:v>0.23901891940444195</c:v>
                </c:pt>
                <c:pt idx="63">
                  <c:v>0.25518133342443605</c:v>
                </c:pt>
                <c:pt idx="64">
                  <c:v>0.26095062142764652</c:v>
                </c:pt>
                <c:pt idx="65">
                  <c:v>0.25862078833236807</c:v>
                </c:pt>
                <c:pt idx="66">
                  <c:v>0.23945333241027378</c:v>
                </c:pt>
                <c:pt idx="67">
                  <c:v>0.2249855875479812</c:v>
                </c:pt>
                <c:pt idx="68">
                  <c:v>0.2153794483254885</c:v>
                </c:pt>
                <c:pt idx="69">
                  <c:v>0.21153397963692266</c:v>
                </c:pt>
                <c:pt idx="70">
                  <c:v>0.24673799723849429</c:v>
                </c:pt>
                <c:pt idx="71">
                  <c:v>0.28302032175828867</c:v>
                </c:pt>
                <c:pt idx="72">
                  <c:v>0.26391150394385698</c:v>
                </c:pt>
                <c:pt idx="73">
                  <c:v>0.23598121825672841</c:v>
                </c:pt>
                <c:pt idx="74">
                  <c:v>0.2054179930464104</c:v>
                </c:pt>
                <c:pt idx="75">
                  <c:v>0.20414916413103801</c:v>
                </c:pt>
                <c:pt idx="76">
                  <c:v>0.26192290246704847</c:v>
                </c:pt>
                <c:pt idx="77">
                  <c:v>0.20011609471737141</c:v>
                </c:pt>
                <c:pt idx="78">
                  <c:v>0.180830586178444</c:v>
                </c:pt>
                <c:pt idx="79">
                  <c:v>0.18111004874028283</c:v>
                </c:pt>
                <c:pt idx="80">
                  <c:v>0.2383373200043595</c:v>
                </c:pt>
                <c:pt idx="81">
                  <c:v>0.23915438012394996</c:v>
                </c:pt>
                <c:pt idx="82">
                  <c:v>0.22989823213129204</c:v>
                </c:pt>
                <c:pt idx="83">
                  <c:v>0.2161357319206296</c:v>
                </c:pt>
                <c:pt idx="84">
                  <c:v>0.21750188189430689</c:v>
                </c:pt>
                <c:pt idx="85">
                  <c:v>0.23779780939462258</c:v>
                </c:pt>
                <c:pt idx="86">
                  <c:v>0.22548320242086123</c:v>
                </c:pt>
                <c:pt idx="87">
                  <c:v>0.20991113429780478</c:v>
                </c:pt>
                <c:pt idx="88">
                  <c:v>0.20696498815108089</c:v>
                </c:pt>
                <c:pt idx="89">
                  <c:v>0.20816660171303647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0.26756286820243741</c:v>
                </c:pt>
                <c:pt idx="1">
                  <c:v>0.26504228173715655</c:v>
                </c:pt>
                <c:pt idx="2">
                  <c:v>0.26997114743615414</c:v>
                </c:pt>
                <c:pt idx="3">
                  <c:v>0.28581977640048373</c:v>
                </c:pt>
                <c:pt idx="4">
                  <c:v>0.27825240443536187</c:v>
                </c:pt>
                <c:pt idx="5">
                  <c:v>0.24966071493920361</c:v>
                </c:pt>
                <c:pt idx="6">
                  <c:v>0.2487678125304969</c:v>
                </c:pt>
                <c:pt idx="7">
                  <c:v>0.2415587228772631</c:v>
                </c:pt>
                <c:pt idx="8">
                  <c:v>0.23548429020084441</c:v>
                </c:pt>
                <c:pt idx="9">
                  <c:v>0.240240002018837</c:v>
                </c:pt>
                <c:pt idx="10">
                  <c:v>0.2356075521387957</c:v>
                </c:pt>
                <c:pt idx="11">
                  <c:v>0.27410793624865243</c:v>
                </c:pt>
                <c:pt idx="12">
                  <c:v>0.27729227160400832</c:v>
                </c:pt>
                <c:pt idx="13">
                  <c:v>0.27285031520512937</c:v>
                </c:pt>
                <c:pt idx="14">
                  <c:v>0.2843976267891804</c:v>
                </c:pt>
                <c:pt idx="15">
                  <c:v>0.26644299342145372</c:v>
                </c:pt>
                <c:pt idx="16">
                  <c:v>0.26037714745720475</c:v>
                </c:pt>
                <c:pt idx="17">
                  <c:v>0.27108144073166196</c:v>
                </c:pt>
                <c:pt idx="18">
                  <c:v>0.2731845523789978</c:v>
                </c:pt>
                <c:pt idx="19">
                  <c:v>0.2684461812817252</c:v>
                </c:pt>
                <c:pt idx="20">
                  <c:v>0.26905128646132159</c:v>
                </c:pt>
                <c:pt idx="21">
                  <c:v>0.28328728628185312</c:v>
                </c:pt>
                <c:pt idx="22">
                  <c:v>0.28899193202385492</c:v>
                </c:pt>
                <c:pt idx="23">
                  <c:v>0.29932029879164646</c:v>
                </c:pt>
                <c:pt idx="24">
                  <c:v>0.29494051348032019</c:v>
                </c:pt>
                <c:pt idx="25">
                  <c:v>0.30022795824188558</c:v>
                </c:pt>
                <c:pt idx="26">
                  <c:v>0.27225871464604373</c:v>
                </c:pt>
                <c:pt idx="27">
                  <c:v>0.27382750294724162</c:v>
                </c:pt>
                <c:pt idx="28">
                  <c:v>0.28025791980141013</c:v>
                </c:pt>
                <c:pt idx="29">
                  <c:v>0.29166459796967631</c:v>
                </c:pt>
                <c:pt idx="30">
                  <c:v>0.29586864011799446</c:v>
                </c:pt>
                <c:pt idx="31">
                  <c:v>0.30783055555653893</c:v>
                </c:pt>
                <c:pt idx="32">
                  <c:v>0.28969690929644393</c:v>
                </c:pt>
                <c:pt idx="33">
                  <c:v>0.29191467213582584</c:v>
                </c:pt>
                <c:pt idx="34">
                  <c:v>0.28422403711219041</c:v>
                </c:pt>
                <c:pt idx="35">
                  <c:v>0.285892719563901</c:v>
                </c:pt>
                <c:pt idx="36">
                  <c:v>0.28848670005781485</c:v>
                </c:pt>
                <c:pt idx="37">
                  <c:v>0.27568763876779745</c:v>
                </c:pt>
                <c:pt idx="38">
                  <c:v>0.28751180906436524</c:v>
                </c:pt>
                <c:pt idx="39">
                  <c:v>0.30546616747402128</c:v>
                </c:pt>
                <c:pt idx="40">
                  <c:v>0.28220961174351927</c:v>
                </c:pt>
                <c:pt idx="41">
                  <c:v>0.28394554865161342</c:v>
                </c:pt>
                <c:pt idx="42">
                  <c:v>0.28226209184801282</c:v>
                </c:pt>
                <c:pt idx="43">
                  <c:v>0.26885792537839842</c:v>
                </c:pt>
                <c:pt idx="44">
                  <c:v>0.26345010583212664</c:v>
                </c:pt>
                <c:pt idx="45">
                  <c:v>0.25827116484641677</c:v>
                </c:pt>
                <c:pt idx="46">
                  <c:v>0.26582405472807619</c:v>
                </c:pt>
                <c:pt idx="47">
                  <c:v>0.26870584029504119</c:v>
                </c:pt>
                <c:pt idx="48">
                  <c:v>0.28514484479285829</c:v>
                </c:pt>
                <c:pt idx="49">
                  <c:v>0.2933700999133137</c:v>
                </c:pt>
                <c:pt idx="50">
                  <c:v>0.29030041687056762</c:v>
                </c:pt>
                <c:pt idx="51">
                  <c:v>0.31083141617397975</c:v>
                </c:pt>
                <c:pt idx="52">
                  <c:v>0.29449230582667474</c:v>
                </c:pt>
                <c:pt idx="53">
                  <c:v>0.27225807804881558</c:v>
                </c:pt>
                <c:pt idx="54">
                  <c:v>0.26342799270683542</c:v>
                </c:pt>
                <c:pt idx="55">
                  <c:v>0.28030401680284378</c:v>
                </c:pt>
                <c:pt idx="56">
                  <c:v>0.27226094340945228</c:v>
                </c:pt>
                <c:pt idx="57">
                  <c:v>0.26167991207294672</c:v>
                </c:pt>
                <c:pt idx="58">
                  <c:v>0.25807237942755012</c:v>
                </c:pt>
                <c:pt idx="59">
                  <c:v>0.24886609262083267</c:v>
                </c:pt>
                <c:pt idx="60">
                  <c:v>0.24868680028814086</c:v>
                </c:pt>
                <c:pt idx="61">
                  <c:v>0.24538209799202093</c:v>
                </c:pt>
                <c:pt idx="62">
                  <c:v>0.24911548297793429</c:v>
                </c:pt>
                <c:pt idx="63">
                  <c:v>0.23067039001984163</c:v>
                </c:pt>
                <c:pt idx="64">
                  <c:v>0.23510360972052749</c:v>
                </c:pt>
                <c:pt idx="65">
                  <c:v>0.2385904764333534</c:v>
                </c:pt>
                <c:pt idx="66">
                  <c:v>0.2461690791834964</c:v>
                </c:pt>
                <c:pt idx="67">
                  <c:v>0.21979542076141323</c:v>
                </c:pt>
                <c:pt idx="68">
                  <c:v>0.22010058834779356</c:v>
                </c:pt>
                <c:pt idx="69">
                  <c:v>0.23331071776937765</c:v>
                </c:pt>
                <c:pt idx="70">
                  <c:v>0.22292632060684592</c:v>
                </c:pt>
                <c:pt idx="71">
                  <c:v>0.22154543650480862</c:v>
                </c:pt>
                <c:pt idx="72">
                  <c:v>0.23000571087863655</c:v>
                </c:pt>
                <c:pt idx="73">
                  <c:v>0.23997043028426068</c:v>
                </c:pt>
                <c:pt idx="74">
                  <c:v>0.24381589337001169</c:v>
                </c:pt>
                <c:pt idx="75">
                  <c:v>0.25306084021419872</c:v>
                </c:pt>
                <c:pt idx="76">
                  <c:v>0.24975326695462788</c:v>
                </c:pt>
                <c:pt idx="77">
                  <c:v>0.24819923569496308</c:v>
                </c:pt>
                <c:pt idx="78">
                  <c:v>0.24260309596994212</c:v>
                </c:pt>
                <c:pt idx="79">
                  <c:v>0.23845507861354867</c:v>
                </c:pt>
                <c:pt idx="80">
                  <c:v>0.26458221203916693</c:v>
                </c:pt>
                <c:pt idx="81">
                  <c:v>0.27431159028643753</c:v>
                </c:pt>
                <c:pt idx="82">
                  <c:v>0.28529247403871938</c:v>
                </c:pt>
                <c:pt idx="83">
                  <c:v>0.26733811450850098</c:v>
                </c:pt>
                <c:pt idx="84">
                  <c:v>0.27430899316049395</c:v>
                </c:pt>
                <c:pt idx="85">
                  <c:v>0.27570108513438096</c:v>
                </c:pt>
                <c:pt idx="86">
                  <c:v>0.27917676688853055</c:v>
                </c:pt>
                <c:pt idx="87">
                  <c:v>0.27881559630283431</c:v>
                </c:pt>
                <c:pt idx="88">
                  <c:v>0.27135998165313469</c:v>
                </c:pt>
                <c:pt idx="89">
                  <c:v>0.28500208416591827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0.39045235230601383</c:v>
                </c:pt>
                <c:pt idx="1">
                  <c:v>0.36720413348390962</c:v>
                </c:pt>
                <c:pt idx="2">
                  <c:v>0.42930517814731611</c:v>
                </c:pt>
                <c:pt idx="3">
                  <c:v>0.39189787978982371</c:v>
                </c:pt>
                <c:pt idx="4">
                  <c:v>0.42114716129344965</c:v>
                </c:pt>
                <c:pt idx="5">
                  <c:v>0.47352142259440216</c:v>
                </c:pt>
                <c:pt idx="6">
                  <c:v>0.40852766057081591</c:v>
                </c:pt>
                <c:pt idx="7">
                  <c:v>0.42059808090577799</c:v>
                </c:pt>
                <c:pt idx="8">
                  <c:v>0.46335499511238881</c:v>
                </c:pt>
                <c:pt idx="9">
                  <c:v>0.46269099529797819</c:v>
                </c:pt>
                <c:pt idx="10">
                  <c:v>0.4813739969038161</c:v>
                </c:pt>
                <c:pt idx="11">
                  <c:v>0.4637219189272952</c:v>
                </c:pt>
                <c:pt idx="12">
                  <c:v>0.4665624015045009</c:v>
                </c:pt>
                <c:pt idx="13">
                  <c:v>0.43263325607481373</c:v>
                </c:pt>
                <c:pt idx="14">
                  <c:v>0.42082381318322848</c:v>
                </c:pt>
                <c:pt idx="15">
                  <c:v>0.3805849179525061</c:v>
                </c:pt>
                <c:pt idx="16">
                  <c:v>0.44793185906619931</c:v>
                </c:pt>
                <c:pt idx="17">
                  <c:v>0.60777468548040492</c:v>
                </c:pt>
                <c:pt idx="18">
                  <c:v>0.51252027767144148</c:v>
                </c:pt>
                <c:pt idx="19">
                  <c:v>0.69247947550083166</c:v>
                </c:pt>
                <c:pt idx="20">
                  <c:v>0.38296978554865441</c:v>
                </c:pt>
                <c:pt idx="21">
                  <c:v>0.3881401079445177</c:v>
                </c:pt>
                <c:pt idx="22">
                  <c:v>0.46844203489348252</c:v>
                </c:pt>
                <c:pt idx="23">
                  <c:v>0.47048080215085336</c:v>
                </c:pt>
                <c:pt idx="24">
                  <c:v>0.44897464361929817</c:v>
                </c:pt>
                <c:pt idx="25">
                  <c:v>0.46333035620809665</c:v>
                </c:pt>
                <c:pt idx="26">
                  <c:v>0.38519043554128252</c:v>
                </c:pt>
                <c:pt idx="27">
                  <c:v>0.40284224640367328</c:v>
                </c:pt>
                <c:pt idx="28">
                  <c:v>0.35935724115815004</c:v>
                </c:pt>
                <c:pt idx="29">
                  <c:v>0.42944794773876088</c:v>
                </c:pt>
                <c:pt idx="30">
                  <c:v>0.36379565399015978</c:v>
                </c:pt>
                <c:pt idx="31">
                  <c:v>0.35473000059922755</c:v>
                </c:pt>
                <c:pt idx="32">
                  <c:v>0.36018812134476347</c:v>
                </c:pt>
                <c:pt idx="33">
                  <c:v>0.36787550394939661</c:v>
                </c:pt>
                <c:pt idx="34">
                  <c:v>0.34948931234949604</c:v>
                </c:pt>
                <c:pt idx="35">
                  <c:v>0.37313124513568996</c:v>
                </c:pt>
                <c:pt idx="36">
                  <c:v>0.36154525620381178</c:v>
                </c:pt>
                <c:pt idx="37">
                  <c:v>0.3411141806874633</c:v>
                </c:pt>
                <c:pt idx="38">
                  <c:v>0.35973256294526468</c:v>
                </c:pt>
                <c:pt idx="39">
                  <c:v>0.35155978792930281</c:v>
                </c:pt>
                <c:pt idx="40">
                  <c:v>0.31823261448911849</c:v>
                </c:pt>
                <c:pt idx="41">
                  <c:v>0.39462184120630606</c:v>
                </c:pt>
                <c:pt idx="42">
                  <c:v>0.34505885859693231</c:v>
                </c:pt>
                <c:pt idx="43">
                  <c:v>0.31994284525210753</c:v>
                </c:pt>
                <c:pt idx="44">
                  <c:v>0.46229240538829103</c:v>
                </c:pt>
                <c:pt idx="45">
                  <c:v>0.40894584909926951</c:v>
                </c:pt>
                <c:pt idx="46">
                  <c:v>0.34077037288000761</c:v>
                </c:pt>
                <c:pt idx="47">
                  <c:v>0.3367347074609604</c:v>
                </c:pt>
                <c:pt idx="48">
                  <c:v>0.33517423875780245</c:v>
                </c:pt>
                <c:pt idx="49">
                  <c:v>0.41441520735320664</c:v>
                </c:pt>
                <c:pt idx="50">
                  <c:v>0.43952001394674473</c:v>
                </c:pt>
                <c:pt idx="51">
                  <c:v>0.31664074008193216</c:v>
                </c:pt>
                <c:pt idx="52">
                  <c:v>0.35557527842934306</c:v>
                </c:pt>
                <c:pt idx="53">
                  <c:v>0.4002147145636557</c:v>
                </c:pt>
                <c:pt idx="54">
                  <c:v>0.32045899591834731</c:v>
                </c:pt>
                <c:pt idx="55">
                  <c:v>0.35933775479535363</c:v>
                </c:pt>
                <c:pt idx="56">
                  <c:v>0.35711710368216221</c:v>
                </c:pt>
                <c:pt idx="57">
                  <c:v>0.31394915210110047</c:v>
                </c:pt>
                <c:pt idx="58">
                  <c:v>0.30416112902278691</c:v>
                </c:pt>
                <c:pt idx="59">
                  <c:v>0.32243279426236632</c:v>
                </c:pt>
                <c:pt idx="60">
                  <c:v>0.32736520352823306</c:v>
                </c:pt>
                <c:pt idx="61">
                  <c:v>0.33500580558729565</c:v>
                </c:pt>
                <c:pt idx="62">
                  <c:v>0.33500321518473081</c:v>
                </c:pt>
                <c:pt idx="63">
                  <c:v>0.32588505765556869</c:v>
                </c:pt>
                <c:pt idx="64">
                  <c:v>0.32017754655293079</c:v>
                </c:pt>
                <c:pt idx="65">
                  <c:v>0.31671662184031424</c:v>
                </c:pt>
                <c:pt idx="66">
                  <c:v>0.3319773978739719</c:v>
                </c:pt>
                <c:pt idx="67">
                  <c:v>0.33527376438225726</c:v>
                </c:pt>
                <c:pt idx="68">
                  <c:v>0.36284287388087477</c:v>
                </c:pt>
                <c:pt idx="69">
                  <c:v>0.41348091659228314</c:v>
                </c:pt>
                <c:pt idx="70">
                  <c:v>0.4084898809262959</c:v>
                </c:pt>
                <c:pt idx="71">
                  <c:v>0.37329202581014614</c:v>
                </c:pt>
                <c:pt idx="72">
                  <c:v>0.38416112933383367</c:v>
                </c:pt>
                <c:pt idx="73">
                  <c:v>0.37424122684828554</c:v>
                </c:pt>
                <c:pt idx="74">
                  <c:v>0.45928152601508587</c:v>
                </c:pt>
                <c:pt idx="75">
                  <c:v>0.48031170816030083</c:v>
                </c:pt>
                <c:pt idx="76">
                  <c:v>0.42150091446666565</c:v>
                </c:pt>
                <c:pt idx="77">
                  <c:v>0.41367840675917272</c:v>
                </c:pt>
                <c:pt idx="78">
                  <c:v>0.41386028949442938</c:v>
                </c:pt>
                <c:pt idx="79">
                  <c:v>0.41619299467372267</c:v>
                </c:pt>
                <c:pt idx="80">
                  <c:v>0.39882037141509885</c:v>
                </c:pt>
                <c:pt idx="81">
                  <c:v>0.61408088611175549</c:v>
                </c:pt>
                <c:pt idx="82">
                  <c:v>0.4526814027959542</c:v>
                </c:pt>
                <c:pt idx="83">
                  <c:v>0.48115244927271422</c:v>
                </c:pt>
                <c:pt idx="84">
                  <c:v>0.48583476818263682</c:v>
                </c:pt>
                <c:pt idx="85">
                  <c:v>0.42643362747150165</c:v>
                </c:pt>
                <c:pt idx="86">
                  <c:v>0.40637588245643785</c:v>
                </c:pt>
                <c:pt idx="87">
                  <c:v>0.46662866006701376</c:v>
                </c:pt>
                <c:pt idx="88">
                  <c:v>0.4174387397242319</c:v>
                </c:pt>
                <c:pt idx="89">
                  <c:v>0.51521920554623668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1.0833460214351309</c:v>
                </c:pt>
                <c:pt idx="1">
                  <c:v>0.69490312759987505</c:v>
                </c:pt>
                <c:pt idx="2">
                  <c:v>1.3815289677302818</c:v>
                </c:pt>
                <c:pt idx="3">
                  <c:v>3.0574248156634614</c:v>
                </c:pt>
                <c:pt idx="4">
                  <c:v>1.8917644709316837</c:v>
                </c:pt>
                <c:pt idx="5">
                  <c:v>4.028629647318378</c:v>
                </c:pt>
                <c:pt idx="6">
                  <c:v>1.588491272170613</c:v>
                </c:pt>
                <c:pt idx="7">
                  <c:v>1.0171661271886099</c:v>
                </c:pt>
                <c:pt idx="8">
                  <c:v>1.1519454282064261</c:v>
                </c:pt>
                <c:pt idx="9">
                  <c:v>1.0114726960418361</c:v>
                </c:pt>
                <c:pt idx="10">
                  <c:v>0.96625150184331832</c:v>
                </c:pt>
                <c:pt idx="11">
                  <c:v>0.96408333195518348</c:v>
                </c:pt>
                <c:pt idx="12">
                  <c:v>1.3576257674734089</c:v>
                </c:pt>
                <c:pt idx="13">
                  <c:v>0.62400207316091316</c:v>
                </c:pt>
                <c:pt idx="14">
                  <c:v>0.94463068315521326</c:v>
                </c:pt>
                <c:pt idx="15">
                  <c:v>1.3861502187029779</c:v>
                </c:pt>
                <c:pt idx="16">
                  <c:v>0.90629004323611195</c:v>
                </c:pt>
                <c:pt idx="17">
                  <c:v>1.0067057696286157</c:v>
                </c:pt>
                <c:pt idx="18">
                  <c:v>1.5618186394046849</c:v>
                </c:pt>
                <c:pt idx="19">
                  <c:v>1.053848586926192</c:v>
                </c:pt>
                <c:pt idx="20">
                  <c:v>1.4680452780829654</c:v>
                </c:pt>
                <c:pt idx="21">
                  <c:v>2.0129378929212436</c:v>
                </c:pt>
                <c:pt idx="22">
                  <c:v>1.1763218620796017</c:v>
                </c:pt>
                <c:pt idx="23">
                  <c:v>0.81449942550040177</c:v>
                </c:pt>
                <c:pt idx="24">
                  <c:v>0.99943230706942821</c:v>
                </c:pt>
                <c:pt idx="25">
                  <c:v>1.168937303100867</c:v>
                </c:pt>
                <c:pt idx="26">
                  <c:v>1.2255239272687413</c:v>
                </c:pt>
                <c:pt idx="27">
                  <c:v>1.0248627859172756</c:v>
                </c:pt>
                <c:pt idx="28">
                  <c:v>0.94498664554035328</c:v>
                </c:pt>
                <c:pt idx="29">
                  <c:v>1.0472202756330857</c:v>
                </c:pt>
                <c:pt idx="30">
                  <c:v>1.0290305989782504</c:v>
                </c:pt>
                <c:pt idx="31">
                  <c:v>1.0319121028637657</c:v>
                </c:pt>
                <c:pt idx="32">
                  <c:v>0.97160355362672735</c:v>
                </c:pt>
                <c:pt idx="33">
                  <c:v>1.2005731274213078</c:v>
                </c:pt>
                <c:pt idx="34">
                  <c:v>1.4450893314285334</c:v>
                </c:pt>
                <c:pt idx="35">
                  <c:v>1.9545487729054818</c:v>
                </c:pt>
                <c:pt idx="36">
                  <c:v>1.3054448823246125</c:v>
                </c:pt>
                <c:pt idx="37">
                  <c:v>2.3132567324350308</c:v>
                </c:pt>
                <c:pt idx="38">
                  <c:v>1.215604053299181</c:v>
                </c:pt>
                <c:pt idx="39">
                  <c:v>0.97035972861649156</c:v>
                </c:pt>
                <c:pt idx="40">
                  <c:v>1.1621902587435695</c:v>
                </c:pt>
                <c:pt idx="41">
                  <c:v>0.80191326447073952</c:v>
                </c:pt>
                <c:pt idx="42">
                  <c:v>0.74484479930234715</c:v>
                </c:pt>
                <c:pt idx="43">
                  <c:v>0.71030452947028655</c:v>
                </c:pt>
                <c:pt idx="44">
                  <c:v>1.0798146074223955</c:v>
                </c:pt>
                <c:pt idx="45">
                  <c:v>1.0748969713878571</c:v>
                </c:pt>
                <c:pt idx="46">
                  <c:v>0.77615019438687938</c:v>
                </c:pt>
                <c:pt idx="47">
                  <c:v>0.68714948195047565</c:v>
                </c:pt>
                <c:pt idx="48">
                  <c:v>0.86428324090980524</c:v>
                </c:pt>
                <c:pt idx="49">
                  <c:v>2.3877384014417027</c:v>
                </c:pt>
                <c:pt idx="50">
                  <c:v>2.2952017697909515</c:v>
                </c:pt>
                <c:pt idx="51">
                  <c:v>0.99927351492241223</c:v>
                </c:pt>
                <c:pt idx="52">
                  <c:v>1.3537140114414306</c:v>
                </c:pt>
                <c:pt idx="53">
                  <c:v>1.2245807432122517</c:v>
                </c:pt>
                <c:pt idx="54">
                  <c:v>1.1178524016580762</c:v>
                </c:pt>
                <c:pt idx="55">
                  <c:v>1.1284749572721251</c:v>
                </c:pt>
                <c:pt idx="56">
                  <c:v>1.1140098028123986</c:v>
                </c:pt>
                <c:pt idx="57">
                  <c:v>1.1814092240305858</c:v>
                </c:pt>
                <c:pt idx="58">
                  <c:v>1.1436848949218035</c:v>
                </c:pt>
                <c:pt idx="59">
                  <c:v>0.96277674697861082</c:v>
                </c:pt>
                <c:pt idx="60">
                  <c:v>0.74756584926693659</c:v>
                </c:pt>
                <c:pt idx="61">
                  <c:v>1.3403296473997761</c:v>
                </c:pt>
                <c:pt idx="62">
                  <c:v>1.8951485792539227</c:v>
                </c:pt>
                <c:pt idx="63">
                  <c:v>1.5825388579756279</c:v>
                </c:pt>
                <c:pt idx="64">
                  <c:v>2.0786065460640133</c:v>
                </c:pt>
                <c:pt idx="65">
                  <c:v>4.224630571177669</c:v>
                </c:pt>
                <c:pt idx="66">
                  <c:v>4.9438895356422874</c:v>
                </c:pt>
                <c:pt idx="67">
                  <c:v>3.4875431041022784</c:v>
                </c:pt>
                <c:pt idx="68">
                  <c:v>2.2503439304212645</c:v>
                </c:pt>
                <c:pt idx="69">
                  <c:v>2.1712993495577506</c:v>
                </c:pt>
                <c:pt idx="70">
                  <c:v>1.4943468640032538</c:v>
                </c:pt>
                <c:pt idx="71">
                  <c:v>1.5210989201056593</c:v>
                </c:pt>
                <c:pt idx="72">
                  <c:v>1.873436165076386</c:v>
                </c:pt>
                <c:pt idx="73">
                  <c:v>2.2228440776181375</c:v>
                </c:pt>
                <c:pt idx="74">
                  <c:v>1.8622292369618307</c:v>
                </c:pt>
                <c:pt idx="75">
                  <c:v>1.9008612199180361</c:v>
                </c:pt>
                <c:pt idx="76">
                  <c:v>2.166219314407714</c:v>
                </c:pt>
                <c:pt idx="77">
                  <c:v>1.6279216584381422</c:v>
                </c:pt>
                <c:pt idx="78">
                  <c:v>1.4632319549096826</c:v>
                </c:pt>
                <c:pt idx="79">
                  <c:v>1.5476111196227089</c:v>
                </c:pt>
                <c:pt idx="80">
                  <c:v>1.7208933940323845</c:v>
                </c:pt>
                <c:pt idx="81">
                  <c:v>1.6070564286842397</c:v>
                </c:pt>
                <c:pt idx="82">
                  <c:v>0.77132209910283378</c:v>
                </c:pt>
                <c:pt idx="83">
                  <c:v>0.98599487897716476</c:v>
                </c:pt>
                <c:pt idx="84">
                  <c:v>2.2991660795154947</c:v>
                </c:pt>
                <c:pt idx="85">
                  <c:v>2.2655900427211773</c:v>
                </c:pt>
                <c:pt idx="86">
                  <c:v>1.5043406882357326</c:v>
                </c:pt>
                <c:pt idx="87">
                  <c:v>1.1604616782729742</c:v>
                </c:pt>
                <c:pt idx="88">
                  <c:v>0.93304847297516214</c:v>
                </c:pt>
                <c:pt idx="89">
                  <c:v>1.7888879672204665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13600"/>
        <c:axId val="218114776"/>
      </c:scatterChart>
      <c:valAx>
        <c:axId val="2181136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114776"/>
        <c:crosses val="autoZero"/>
        <c:crossBetween val="midCat"/>
      </c:valAx>
      <c:valAx>
        <c:axId val="21811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11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14.413999560000001</v>
      </c>
      <c r="C2">
        <v>0.59240000999999998</v>
      </c>
      <c r="D2">
        <v>1247.67004395</v>
      </c>
      <c r="E2">
        <v>1.1848000299999999</v>
      </c>
      <c r="F2">
        <v>602.13598633000004</v>
      </c>
      <c r="G2">
        <v>1.39489996</v>
      </c>
      <c r="H2">
        <v>9.9000003020963209E+37</v>
      </c>
      <c r="J2" s="2">
        <f>TREND(Calibration!$A$2:$A$4,Calibration!$B$2:$B$4,C2)</f>
        <v>380.0676566721171</v>
      </c>
      <c r="K2" s="2">
        <f>TREND(Calibration!$A$2:$A$4,Calibration!$C$2:$C$4,E2)</f>
        <v>459.5921024666057</v>
      </c>
      <c r="L2" s="2">
        <f>TREND(Calibration!$A$2:$A$4,Calibration!$D$2:$D$4,G2)</f>
        <v>534.0006515926591</v>
      </c>
      <c r="N2" s="2">
        <f>AVERAGE(J2:J409)</f>
        <v>380.38990460454499</v>
      </c>
    </row>
    <row r="3" spans="1:14" x14ac:dyDescent="0.25">
      <c r="A3">
        <v>2560</v>
      </c>
      <c r="B3">
        <v>14.36900043</v>
      </c>
      <c r="C3">
        <v>0.58270001000000005</v>
      </c>
      <c r="D3">
        <v>930.86602783000001</v>
      </c>
      <c r="E3">
        <v>1.1815999699999999</v>
      </c>
      <c r="F3">
        <v>1013.04199219</v>
      </c>
      <c r="G3">
        <v>1.3944000000000001</v>
      </c>
      <c r="H3">
        <v>9.9000003020963209E+37</v>
      </c>
      <c r="J3" s="2">
        <f>TREND(Calibration!$A$2:$A$4,Calibration!$B$2:$B$4,C3)</f>
        <v>374.11795965101658</v>
      </c>
      <c r="K3" s="2">
        <f>TREND(Calibration!$A$2:$A$4,Calibration!$C$2:$C$4,E3)</f>
        <v>458.29740450589446</v>
      </c>
      <c r="L3" s="2">
        <f>TREND(Calibration!$A$2:$A$4,Calibration!$D$2:$D$4,G3)</f>
        <v>533.79454860261012</v>
      </c>
    </row>
    <row r="4" spans="1:14" x14ac:dyDescent="0.25">
      <c r="A4">
        <v>7531</v>
      </c>
      <c r="B4">
        <v>14.32699966</v>
      </c>
      <c r="C4">
        <v>0.58429998000000005</v>
      </c>
      <c r="D4">
        <v>424.29598999000001</v>
      </c>
      <c r="E4">
        <v>1.1848000299999999</v>
      </c>
      <c r="F4">
        <v>9.9000003020963209E+37</v>
      </c>
      <c r="G4">
        <v>1.39380002</v>
      </c>
      <c r="H4">
        <v>1247.8719482399999</v>
      </c>
      <c r="J4" s="2">
        <f>TREND(Calibration!$A$2:$A$4,Calibration!$B$2:$B$4,C4)</f>
        <v>375.09933457295989</v>
      </c>
      <c r="K4" s="2">
        <f>TREND(Calibration!$A$2:$A$4,Calibration!$C$2:$C$4,E4)</f>
        <v>459.5921024666057</v>
      </c>
      <c r="L4" s="2">
        <f>TREND(Calibration!$A$2:$A$4,Calibration!$D$2:$D$4,G4)</f>
        <v>533.54721347186057</v>
      </c>
    </row>
    <row r="5" spans="1:14" x14ac:dyDescent="0.25">
      <c r="A5">
        <v>12531</v>
      </c>
      <c r="B5">
        <v>14.25899982</v>
      </c>
      <c r="C5">
        <v>0.58219999</v>
      </c>
      <c r="D5">
        <v>774.27801513999998</v>
      </c>
      <c r="E5">
        <v>1.2221000200000001</v>
      </c>
      <c r="F5">
        <v>9.9000003020963209E+37</v>
      </c>
      <c r="G5">
        <v>1.3960000299999999</v>
      </c>
      <c r="H5">
        <v>9.9000003020963209E+37</v>
      </c>
      <c r="J5" s="2">
        <f>TREND(Calibration!$A$2:$A$4,Calibration!$B$2:$B$4,C5)</f>
        <v>373.81126197014117</v>
      </c>
      <c r="K5" s="2">
        <f>TREND(Calibration!$A$2:$A$4,Calibration!$C$2:$C$4,E5)</f>
        <v>474.68313856828848</v>
      </c>
      <c r="L5" s="2">
        <f>TREND(Calibration!$A$2:$A$4,Calibration!$D$2:$D$4,G5)</f>
        <v>534.45414330452229</v>
      </c>
    </row>
    <row r="6" spans="1:14" x14ac:dyDescent="0.25">
      <c r="A6">
        <v>17533</v>
      </c>
      <c r="B6">
        <v>14.210000040000001</v>
      </c>
      <c r="C6">
        <v>0.58050000999999996</v>
      </c>
      <c r="D6">
        <v>471.38598632999998</v>
      </c>
      <c r="E6">
        <v>1.5704</v>
      </c>
      <c r="F6">
        <v>9.9000003020963209E+37</v>
      </c>
      <c r="G6">
        <v>1.39170003</v>
      </c>
      <c r="H6">
        <v>1173.5610351600001</v>
      </c>
      <c r="J6" s="2">
        <f>TREND(Calibration!$A$2:$A$4,Calibration!$B$2:$B$4,C6)</f>
        <v>372.76854383179779</v>
      </c>
      <c r="K6" s="2">
        <f>TREND(Calibration!$A$2:$A$4,Calibration!$C$2:$C$4,E6)</f>
        <v>615.60026944138986</v>
      </c>
      <c r="L6" s="2">
        <f>TREND(Calibration!$A$2:$A$4,Calibration!$D$2:$D$4,G6)</f>
        <v>532.68151577989931</v>
      </c>
    </row>
    <row r="7" spans="1:14" x14ac:dyDescent="0.25">
      <c r="A7">
        <v>22533</v>
      </c>
      <c r="B7">
        <v>14.083000180000001</v>
      </c>
      <c r="C7">
        <v>0.58380001999999998</v>
      </c>
      <c r="D7">
        <v>881.41101074000005</v>
      </c>
      <c r="E7">
        <v>1.3982000400000001</v>
      </c>
      <c r="F7">
        <v>9.9000003020963209E+37</v>
      </c>
      <c r="G7">
        <v>1.3921999899999999</v>
      </c>
      <c r="H7">
        <v>9.9000003020963209E+37</v>
      </c>
      <c r="J7" s="2">
        <f>TREND(Calibration!$A$2:$A$4,Calibration!$B$2:$B$4,C7)</f>
        <v>374.7926736943341</v>
      </c>
      <c r="K7" s="2">
        <f>TREND(Calibration!$A$2:$A$4,Calibration!$C$2:$C$4,E7)</f>
        <v>545.93065791955507</v>
      </c>
      <c r="L7" s="2">
        <f>TREND(Calibration!$A$2:$A$4,Calibration!$D$2:$D$4,G7)</f>
        <v>532.88761876994829</v>
      </c>
    </row>
    <row r="8" spans="1:14" x14ac:dyDescent="0.25">
      <c r="A8">
        <v>27575</v>
      </c>
      <c r="B8">
        <v>14.022000309999999</v>
      </c>
      <c r="C8">
        <v>0.57679999000000004</v>
      </c>
      <c r="D8">
        <v>1261.1779785199999</v>
      </c>
      <c r="E8">
        <v>1.7897000300000001</v>
      </c>
      <c r="F8">
        <v>9.9000003020963209E+37</v>
      </c>
      <c r="G8">
        <v>1.3895000200000001</v>
      </c>
      <c r="H8">
        <v>9.9000003020963209E+37</v>
      </c>
      <c r="J8" s="2">
        <f>TREND(Calibration!$A$2:$A$4,Calibration!$B$2:$B$4,C8)</f>
        <v>370.49905950478626</v>
      </c>
      <c r="K8" s="2">
        <f>TREND(Calibration!$A$2:$A$4,Calibration!$C$2:$C$4,E8)</f>
        <v>704.32588759383725</v>
      </c>
      <c r="L8" s="2">
        <f>TREND(Calibration!$A$2:$A$4,Calibration!$D$2:$D$4,G8)</f>
        <v>531.7745859472376</v>
      </c>
    </row>
    <row r="9" spans="1:14" x14ac:dyDescent="0.25">
      <c r="A9">
        <v>32535</v>
      </c>
      <c r="B9">
        <v>14.04800034</v>
      </c>
      <c r="C9">
        <v>0.58319997999999995</v>
      </c>
      <c r="D9">
        <v>452.25799561000002</v>
      </c>
      <c r="E9">
        <v>1.67789996</v>
      </c>
      <c r="F9">
        <v>9.9000003020963209E+37</v>
      </c>
      <c r="G9">
        <v>1.39170003</v>
      </c>
      <c r="H9">
        <v>9.9000003020963209E+37</v>
      </c>
      <c r="J9" s="2">
        <f>TREND(Calibration!$A$2:$A$4,Calibration!$B$2:$B$4,C9)</f>
        <v>374.42462666335047</v>
      </c>
      <c r="K9" s="2">
        <f>TREND(Calibration!$A$2:$A$4,Calibration!$C$2:$C$4,E9)</f>
        <v>659.09319738291072</v>
      </c>
      <c r="L9" s="2">
        <f>TREND(Calibration!$A$2:$A$4,Calibration!$D$2:$D$4,G9)</f>
        <v>532.68151577989931</v>
      </c>
    </row>
    <row r="10" spans="1:14" x14ac:dyDescent="0.25">
      <c r="A10">
        <v>37535</v>
      </c>
      <c r="B10">
        <v>14.09599972</v>
      </c>
      <c r="C10">
        <v>0.58700001000000002</v>
      </c>
      <c r="D10">
        <v>383.53698730000002</v>
      </c>
      <c r="E10">
        <v>1.52719998</v>
      </c>
      <c r="F10">
        <v>9.9000003020963209E+37</v>
      </c>
      <c r="G10">
        <v>1.3911000499999999</v>
      </c>
      <c r="H10">
        <v>9.9000003020963209E+37</v>
      </c>
      <c r="J10" s="2">
        <f>TREND(Calibration!$A$2:$A$4,Calibration!$B$2:$B$4,C10)</f>
        <v>376.75545420676212</v>
      </c>
      <c r="K10" s="2">
        <f>TREND(Calibration!$A$2:$A$4,Calibration!$C$2:$C$4,E10)</f>
        <v>598.12216659435376</v>
      </c>
      <c r="L10" s="2">
        <f>TREND(Calibration!$A$2:$A$4,Calibration!$D$2:$D$4,G10)</f>
        <v>532.43418064914977</v>
      </c>
    </row>
    <row r="11" spans="1:14" x14ac:dyDescent="0.25">
      <c r="A11">
        <v>42536</v>
      </c>
      <c r="B11">
        <v>14.152000429999999</v>
      </c>
      <c r="C11">
        <v>0.58810001999999995</v>
      </c>
      <c r="D11">
        <v>901.15502930000002</v>
      </c>
      <c r="E11">
        <v>1.4576</v>
      </c>
      <c r="F11">
        <v>9.9000003020963209E+37</v>
      </c>
      <c r="G11">
        <v>1.3911000499999999</v>
      </c>
      <c r="H11">
        <v>9.9000003020963209E+37</v>
      </c>
      <c r="J11" s="2">
        <f>TREND(Calibration!$A$2:$A$4,Calibration!$B$2:$B$4,C11)</f>
        <v>377.4301682500797</v>
      </c>
      <c r="K11" s="2">
        <f>TREND(Calibration!$A$2:$A$4,Calibration!$C$2:$C$4,E11)</f>
        <v>569.96302202470656</v>
      </c>
      <c r="L11" s="2">
        <f>TREND(Calibration!$A$2:$A$4,Calibration!$D$2:$D$4,G11)</f>
        <v>532.43418064914977</v>
      </c>
    </row>
    <row r="12" spans="1:14" x14ac:dyDescent="0.25">
      <c r="A12">
        <v>47542</v>
      </c>
      <c r="B12">
        <v>14.16800022</v>
      </c>
      <c r="C12">
        <v>0.58490001999999996</v>
      </c>
      <c r="D12">
        <v>844.75500488</v>
      </c>
      <c r="E12">
        <v>1.5509999999999999</v>
      </c>
      <c r="F12">
        <v>9.9000003020963209E+37</v>
      </c>
      <c r="G12">
        <v>1.3933000600000001</v>
      </c>
      <c r="H12">
        <v>9.9000003020963209E+37</v>
      </c>
      <c r="J12" s="2">
        <f>TREND(Calibration!$A$2:$A$4,Calibration!$B$2:$B$4,C12)</f>
        <v>375.46738160394347</v>
      </c>
      <c r="K12" s="2">
        <f>TREND(Calibration!$A$2:$A$4,Calibration!$C$2:$C$4,E12)</f>
        <v>607.75131022256301</v>
      </c>
      <c r="L12" s="2">
        <f>TREND(Calibration!$A$2:$A$4,Calibration!$D$2:$D$4,G12)</f>
        <v>533.3411104818116</v>
      </c>
    </row>
    <row r="13" spans="1:14" x14ac:dyDescent="0.25">
      <c r="A13">
        <v>52536</v>
      </c>
      <c r="B13">
        <v>14.20300007</v>
      </c>
      <c r="C13">
        <v>0.59240000999999998</v>
      </c>
      <c r="D13">
        <v>961.55200194999998</v>
      </c>
      <c r="E13">
        <v>1.52349997</v>
      </c>
      <c r="F13">
        <v>9.9000003020963209E+37</v>
      </c>
      <c r="G13">
        <v>1.3900999999999999</v>
      </c>
      <c r="H13">
        <v>9.9000003020963209E+37</v>
      </c>
      <c r="J13" s="2">
        <f>TREND(Calibration!$A$2:$A$4,Calibration!$B$2:$B$4,C13)</f>
        <v>380.0676566721171</v>
      </c>
      <c r="K13" s="2">
        <f>TREND(Calibration!$A$2:$A$4,Calibration!$C$2:$C$4,E13)</f>
        <v>596.625196099547</v>
      </c>
      <c r="L13" s="2">
        <f>TREND(Calibration!$A$2:$A$4,Calibration!$D$2:$D$4,G13)</f>
        <v>532.02192107798714</v>
      </c>
    </row>
    <row r="14" spans="1:14" x14ac:dyDescent="0.25">
      <c r="A14">
        <v>57536</v>
      </c>
      <c r="B14">
        <v>14.210000040000001</v>
      </c>
      <c r="C14">
        <v>0.59189999000000004</v>
      </c>
      <c r="D14">
        <v>452.75299072000001</v>
      </c>
      <c r="E14">
        <v>1.43599999</v>
      </c>
      <c r="F14">
        <v>9.9000003020963209E+37</v>
      </c>
      <c r="G14">
        <v>1.3921999899999999</v>
      </c>
      <c r="H14">
        <v>9.9000003020963209E+37</v>
      </c>
      <c r="J14" s="2">
        <f>TREND(Calibration!$A$2:$A$4,Calibration!$B$2:$B$4,C14)</f>
        <v>379.76095899124181</v>
      </c>
      <c r="K14" s="2">
        <f>TREND(Calibration!$A$2:$A$4,Calibration!$C$2:$C$4,E14)</f>
        <v>561.22397060118851</v>
      </c>
      <c r="L14" s="2">
        <f>TREND(Calibration!$A$2:$A$4,Calibration!$D$2:$D$4,G14)</f>
        <v>532.88761876994829</v>
      </c>
    </row>
    <row r="15" spans="1:14" x14ac:dyDescent="0.25">
      <c r="A15">
        <v>62537</v>
      </c>
      <c r="B15">
        <v>14.239000320000001</v>
      </c>
      <c r="C15">
        <v>0.59780001999999999</v>
      </c>
      <c r="D15">
        <v>763.89801024999997</v>
      </c>
      <c r="E15">
        <v>1.5552999999999999</v>
      </c>
      <c r="F15">
        <v>9.9000003020963209E+37</v>
      </c>
      <c r="G15">
        <v>1.39170003</v>
      </c>
      <c r="H15">
        <v>9.9000003020963209E+37</v>
      </c>
      <c r="J15" s="2">
        <f>TREND(Calibration!$A$2:$A$4,Calibration!$B$2:$B$4,C15)</f>
        <v>383.37986527118034</v>
      </c>
      <c r="K15" s="2">
        <f>TREND(Calibration!$A$2:$A$4,Calibration!$C$2:$C$4,E15)</f>
        <v>609.49102798756076</v>
      </c>
      <c r="L15" s="2">
        <f>TREND(Calibration!$A$2:$A$4,Calibration!$D$2:$D$4,G15)</f>
        <v>532.68151577989931</v>
      </c>
    </row>
    <row r="16" spans="1:14" x14ac:dyDescent="0.25">
      <c r="A16">
        <v>67537</v>
      </c>
      <c r="B16">
        <v>14.180999760000001</v>
      </c>
      <c r="C16">
        <v>0.59840000000000004</v>
      </c>
      <c r="D16">
        <v>1198.19299316</v>
      </c>
      <c r="E16">
        <v>1.47109997</v>
      </c>
      <c r="F16">
        <v>1177.2669677700001</v>
      </c>
      <c r="G16">
        <v>1.3900999999999999</v>
      </c>
      <c r="H16">
        <v>9.9000003020963209E+37</v>
      </c>
      <c r="J16" s="2">
        <f>TREND(Calibration!$A$2:$A$4,Calibration!$B$2:$B$4,C16)</f>
        <v>383.74787549991436</v>
      </c>
      <c r="K16" s="2">
        <f>TREND(Calibration!$A$2:$A$4,Calibration!$C$2:$C$4,E16)</f>
        <v>575.42491449817999</v>
      </c>
      <c r="L16" s="2">
        <f>TREND(Calibration!$A$2:$A$4,Calibration!$D$2:$D$4,G16)</f>
        <v>532.02192107798714</v>
      </c>
    </row>
    <row r="17" spans="1:12" x14ac:dyDescent="0.25">
      <c r="A17">
        <v>72538</v>
      </c>
      <c r="B17">
        <v>14.15499973</v>
      </c>
      <c r="C17">
        <v>0.59509999000000002</v>
      </c>
      <c r="D17">
        <v>462.66500853999997</v>
      </c>
      <c r="E17">
        <v>1.6627999499999999</v>
      </c>
      <c r="F17">
        <v>1316.3110351600001</v>
      </c>
      <c r="G17">
        <v>1.3911000499999999</v>
      </c>
      <c r="H17">
        <v>9.9000003020963209E+37</v>
      </c>
      <c r="J17" s="2">
        <f>TREND(Calibration!$A$2:$A$4,Calibration!$B$2:$B$4,C17)</f>
        <v>381.72374563737804</v>
      </c>
      <c r="K17" s="2">
        <f>TREND(Calibration!$A$2:$A$4,Calibration!$C$2:$C$4,E17)</f>
        <v>652.98395188322638</v>
      </c>
      <c r="L17" s="2">
        <f>TREND(Calibration!$A$2:$A$4,Calibration!$D$2:$D$4,G17)</f>
        <v>532.43418064914977</v>
      </c>
    </row>
    <row r="18" spans="1:12" x14ac:dyDescent="0.25">
      <c r="A18">
        <v>77538</v>
      </c>
      <c r="B18">
        <v>14.17399979</v>
      </c>
      <c r="C18">
        <v>0.59460002000000001</v>
      </c>
      <c r="D18">
        <v>509.07800293000003</v>
      </c>
      <c r="E18">
        <v>1.3489999800000001</v>
      </c>
      <c r="F18">
        <v>840.23400878999996</v>
      </c>
      <c r="G18">
        <v>1.3921999899999999</v>
      </c>
      <c r="H18">
        <v>9.9000003020963209E+37</v>
      </c>
      <c r="J18" s="2">
        <f>TREND(Calibration!$A$2:$A$4,Calibration!$B$2:$B$4,C18)</f>
        <v>381.41707862504404</v>
      </c>
      <c r="K18" s="2">
        <f>TREND(Calibration!$A$2:$A$4,Calibration!$C$2:$C$4,E18)</f>
        <v>526.02502572863614</v>
      </c>
      <c r="L18" s="2">
        <f>TREND(Calibration!$A$2:$A$4,Calibration!$D$2:$D$4,G18)</f>
        <v>532.88761876994829</v>
      </c>
    </row>
    <row r="19" spans="1:12" x14ac:dyDescent="0.25">
      <c r="A19">
        <v>82564</v>
      </c>
      <c r="B19">
        <v>14.26500034</v>
      </c>
      <c r="C19">
        <v>0.59939998000000005</v>
      </c>
      <c r="D19">
        <v>119.85299683</v>
      </c>
      <c r="E19">
        <v>1.3230999699999999</v>
      </c>
      <c r="F19">
        <v>9.9000003020963209E+37</v>
      </c>
      <c r="G19">
        <v>1.3900999999999999</v>
      </c>
      <c r="H19">
        <v>1286.1610107399999</v>
      </c>
      <c r="J19" s="2">
        <f>TREND(Calibration!$A$2:$A$4,Calibration!$B$2:$B$4,C19)</f>
        <v>384.36123405941544</v>
      </c>
      <c r="K19" s="2">
        <f>TREND(Calibration!$A$2:$A$4,Calibration!$C$2:$C$4,E19)</f>
        <v>515.54625654012034</v>
      </c>
      <c r="L19" s="2">
        <f>TREND(Calibration!$A$2:$A$4,Calibration!$D$2:$D$4,G19)</f>
        <v>532.02192107798714</v>
      </c>
    </row>
    <row r="20" spans="1:12" x14ac:dyDescent="0.25">
      <c r="A20">
        <v>87538</v>
      </c>
      <c r="B20">
        <v>14.277999879999999</v>
      </c>
      <c r="C20">
        <v>0.59509999000000002</v>
      </c>
      <c r="D20">
        <v>9.9000003020963209E+37</v>
      </c>
      <c r="E20">
        <v>1.3705999900000001</v>
      </c>
      <c r="F20">
        <v>693.55401611000002</v>
      </c>
      <c r="G20">
        <v>1.3921999899999999</v>
      </c>
      <c r="H20">
        <v>9.9000003020963209E+37</v>
      </c>
      <c r="J20" s="2">
        <f>TREND(Calibration!$A$2:$A$4,Calibration!$B$2:$B$4,C20)</f>
        <v>381.72374563737804</v>
      </c>
      <c r="K20" s="2">
        <f>TREND(Calibration!$A$2:$A$4,Calibration!$C$2:$C$4,E20)</f>
        <v>534.76407715215419</v>
      </c>
      <c r="L20" s="2">
        <f>TREND(Calibration!$A$2:$A$4,Calibration!$D$2:$D$4,G20)</f>
        <v>532.88761876994829</v>
      </c>
    </row>
    <row r="21" spans="1:12" x14ac:dyDescent="0.25">
      <c r="A21">
        <v>92538</v>
      </c>
      <c r="B21">
        <v>14.430999760000001</v>
      </c>
      <c r="C21">
        <v>0.58859998000000002</v>
      </c>
      <c r="D21">
        <v>584.33898925999995</v>
      </c>
      <c r="E21">
        <v>1.41439998</v>
      </c>
      <c r="F21">
        <v>1201.44299316</v>
      </c>
      <c r="G21">
        <v>1.3933000600000001</v>
      </c>
      <c r="H21">
        <v>1163.3719482399999</v>
      </c>
      <c r="J21" s="2">
        <f>TREND(Calibration!$A$2:$A$4,Calibration!$B$2:$B$4,C21)</f>
        <v>377.73682912870549</v>
      </c>
      <c r="K21" s="2">
        <f>TREND(Calibration!$A$2:$A$4,Calibration!$C$2:$C$4,E21)</f>
        <v>552.48491917767058</v>
      </c>
      <c r="L21" s="2">
        <f>TREND(Calibration!$A$2:$A$4,Calibration!$D$2:$D$4,G21)</f>
        <v>533.3411104818116</v>
      </c>
    </row>
    <row r="22" spans="1:12" x14ac:dyDescent="0.25">
      <c r="A22">
        <v>97556</v>
      </c>
      <c r="B22">
        <v>14.489000320000001</v>
      </c>
      <c r="C22">
        <v>0.59240000999999998</v>
      </c>
      <c r="D22">
        <v>9.9000003020963209E+37</v>
      </c>
      <c r="E22">
        <v>1.5424</v>
      </c>
      <c r="F22">
        <v>614.17602538999995</v>
      </c>
      <c r="G22">
        <v>1.39489996</v>
      </c>
      <c r="H22">
        <v>9.9000003020963209E+37</v>
      </c>
      <c r="J22" s="2">
        <f>TREND(Calibration!$A$2:$A$4,Calibration!$B$2:$B$4,C22)</f>
        <v>380.0676566721171</v>
      </c>
      <c r="K22" s="2">
        <f>TREND(Calibration!$A$2:$A$4,Calibration!$C$2:$C$4,E22)</f>
        <v>604.27187469256774</v>
      </c>
      <c r="L22" s="2">
        <f>TREND(Calibration!$A$2:$A$4,Calibration!$D$2:$D$4,G22)</f>
        <v>534.0006515926591</v>
      </c>
    </row>
    <row r="23" spans="1:12" x14ac:dyDescent="0.25">
      <c r="A23">
        <v>102539</v>
      </c>
      <c r="B23">
        <v>14.59000015</v>
      </c>
      <c r="C23">
        <v>0.59240000999999998</v>
      </c>
      <c r="D23">
        <v>862.35699463000003</v>
      </c>
      <c r="E23">
        <v>1.4592000199999999</v>
      </c>
      <c r="F23">
        <v>969.55102538999995</v>
      </c>
      <c r="G23">
        <v>1.39279997</v>
      </c>
      <c r="H23">
        <v>9.9000003020963209E+37</v>
      </c>
      <c r="J23" s="2">
        <f>TREND(Calibration!$A$2:$A$4,Calibration!$B$2:$B$4,C23)</f>
        <v>380.0676566721171</v>
      </c>
      <c r="K23" s="2">
        <f>TREND(Calibration!$A$2:$A$4,Calibration!$C$2:$C$4,E23)</f>
        <v>570.61036695920689</v>
      </c>
      <c r="L23" s="2">
        <f>TREND(Calibration!$A$2:$A$4,Calibration!$D$2:$D$4,G23)</f>
        <v>533.13495390069795</v>
      </c>
    </row>
    <row r="24" spans="1:12" x14ac:dyDescent="0.25">
      <c r="A24">
        <v>107539</v>
      </c>
      <c r="B24">
        <v>14.60900021</v>
      </c>
      <c r="C24">
        <v>0.58810001999999995</v>
      </c>
      <c r="D24">
        <v>838.28900146000001</v>
      </c>
      <c r="E24">
        <v>1.6270999900000001</v>
      </c>
      <c r="F24">
        <v>1109.24902344</v>
      </c>
      <c r="G24">
        <v>1.3944000000000001</v>
      </c>
      <c r="H24">
        <v>9.9000003020963209E+37</v>
      </c>
      <c r="J24" s="2">
        <f>TREND(Calibration!$A$2:$A$4,Calibration!$B$2:$B$4,C24)</f>
        <v>377.4301682500797</v>
      </c>
      <c r="K24" s="2">
        <f>TREND(Calibration!$A$2:$A$4,Calibration!$C$2:$C$4,E24)</f>
        <v>638.54026476189927</v>
      </c>
      <c r="L24" s="2">
        <f>TREND(Calibration!$A$2:$A$4,Calibration!$D$2:$D$4,G24)</f>
        <v>533.79454860261012</v>
      </c>
    </row>
    <row r="25" spans="1:12" x14ac:dyDescent="0.25">
      <c r="A25">
        <v>112540</v>
      </c>
      <c r="B25">
        <v>14.583000180000001</v>
      </c>
      <c r="C25">
        <v>0.58859998000000002</v>
      </c>
      <c r="D25">
        <v>9.9000003020963209E+37</v>
      </c>
      <c r="E25">
        <v>1.5077999799999999</v>
      </c>
      <c r="F25">
        <v>561.26501465000001</v>
      </c>
      <c r="G25">
        <v>1.3954999400000001</v>
      </c>
      <c r="H25">
        <v>9.9000003020963209E+37</v>
      </c>
      <c r="J25" s="2">
        <f>TREND(Calibration!$A$2:$A$4,Calibration!$B$2:$B$4,C25)</f>
        <v>377.73682912870549</v>
      </c>
      <c r="K25" s="2">
        <f>TREND(Calibration!$A$2:$A$4,Calibration!$C$2:$C$4,E25)</f>
        <v>590.27320737552702</v>
      </c>
      <c r="L25" s="2">
        <f>TREND(Calibration!$A$2:$A$4,Calibration!$D$2:$D$4,G25)</f>
        <v>534.24798672340876</v>
      </c>
    </row>
    <row r="26" spans="1:12" x14ac:dyDescent="0.25">
      <c r="A26">
        <v>117554</v>
      </c>
      <c r="B26">
        <v>14.53800011</v>
      </c>
      <c r="C26">
        <v>0.58810001999999995</v>
      </c>
      <c r="D26">
        <v>1079.4520263700001</v>
      </c>
      <c r="E26">
        <v>1.3921999899999999</v>
      </c>
      <c r="F26">
        <v>559.84698486000002</v>
      </c>
      <c r="G26">
        <v>1.39489996</v>
      </c>
      <c r="H26">
        <v>9.9000003020963209E+37</v>
      </c>
      <c r="J26" s="2">
        <f>TREND(Calibration!$A$2:$A$4,Calibration!$B$2:$B$4,C26)</f>
        <v>377.4301682500797</v>
      </c>
      <c r="K26" s="2">
        <f>TREND(Calibration!$A$2:$A$4,Calibration!$C$2:$C$4,E26)</f>
        <v>543.50312452981677</v>
      </c>
      <c r="L26" s="2">
        <f>TREND(Calibration!$A$2:$A$4,Calibration!$D$2:$D$4,G26)</f>
        <v>534.0006515926591</v>
      </c>
    </row>
    <row r="27" spans="1:12" x14ac:dyDescent="0.25">
      <c r="A27">
        <v>122542</v>
      </c>
      <c r="B27">
        <v>14.45699978</v>
      </c>
      <c r="C27">
        <v>0.58539998999999998</v>
      </c>
      <c r="D27">
        <v>9.9000003020963209E+37</v>
      </c>
      <c r="E27">
        <v>1.4683999999999999</v>
      </c>
      <c r="F27">
        <v>779.40502930000002</v>
      </c>
      <c r="G27">
        <v>1.3954999400000001</v>
      </c>
      <c r="H27">
        <v>9.9000003020963209E+37</v>
      </c>
      <c r="J27" s="2">
        <f>TREND(Calibration!$A$2:$A$4,Calibration!$B$2:$B$4,C27)</f>
        <v>375.77404861627747</v>
      </c>
      <c r="K27" s="2">
        <f>TREND(Calibration!$A$2:$A$4,Calibration!$C$2:$C$4,E27)</f>
        <v>574.33254571353791</v>
      </c>
      <c r="L27" s="2">
        <f>TREND(Calibration!$A$2:$A$4,Calibration!$D$2:$D$4,G27)</f>
        <v>534.24798672340876</v>
      </c>
    </row>
    <row r="28" spans="1:12" x14ac:dyDescent="0.25">
      <c r="A28">
        <v>127539</v>
      </c>
      <c r="B28">
        <v>14.52099991</v>
      </c>
      <c r="C28">
        <v>0.58429998000000005</v>
      </c>
      <c r="D28">
        <v>445.91799927</v>
      </c>
      <c r="E28">
        <v>1.38139999</v>
      </c>
      <c r="F28">
        <v>9.9000003020963209E+37</v>
      </c>
      <c r="G28">
        <v>1.39489996</v>
      </c>
      <c r="H28">
        <v>875.67999268000005</v>
      </c>
      <c r="J28" s="2">
        <f>TREND(Calibration!$A$2:$A$4,Calibration!$B$2:$B$4,C28)</f>
        <v>375.09933457295989</v>
      </c>
      <c r="K28" s="2">
        <f>TREND(Calibration!$A$2:$A$4,Calibration!$C$2:$C$4,E28)</f>
        <v>539.13360084098554</v>
      </c>
      <c r="L28" s="2">
        <f>TREND(Calibration!$A$2:$A$4,Calibration!$D$2:$D$4,G28)</f>
        <v>534.0006515926591</v>
      </c>
    </row>
    <row r="29" spans="1:12" x14ac:dyDescent="0.25">
      <c r="A29">
        <v>132539</v>
      </c>
      <c r="B29">
        <v>14.52099991</v>
      </c>
      <c r="C29">
        <v>0.58969998000000001</v>
      </c>
      <c r="D29">
        <v>929.85498046999999</v>
      </c>
      <c r="E29">
        <v>1.3614000100000001</v>
      </c>
      <c r="F29">
        <v>9.9000003020963209E+37</v>
      </c>
      <c r="G29">
        <v>1.3954999400000001</v>
      </c>
      <c r="H29">
        <v>9.9000003020963209E+37</v>
      </c>
      <c r="J29" s="2">
        <f>TREND(Calibration!$A$2:$A$4,Calibration!$B$2:$B$4,C29)</f>
        <v>378.4115370383148</v>
      </c>
      <c r="K29" s="2">
        <f>TREND(Calibration!$A$2:$A$4,Calibration!$C$2:$C$4,E29)</f>
        <v>531.04189839782316</v>
      </c>
      <c r="L29" s="2">
        <f>TREND(Calibration!$A$2:$A$4,Calibration!$D$2:$D$4,G29)</f>
        <v>534.24798672340876</v>
      </c>
    </row>
    <row r="30" spans="1:12" x14ac:dyDescent="0.25">
      <c r="A30">
        <v>137541</v>
      </c>
      <c r="B30">
        <v>14.527999879999999</v>
      </c>
      <c r="C30">
        <v>0.58429998000000005</v>
      </c>
      <c r="D30">
        <v>9.9000003020963209E+37</v>
      </c>
      <c r="E30">
        <v>1.3964999899999999</v>
      </c>
      <c r="F30">
        <v>524.00598145000004</v>
      </c>
      <c r="G30">
        <v>1.3964999899999999</v>
      </c>
      <c r="H30">
        <v>9.9000003020963209E+37</v>
      </c>
      <c r="J30" s="2">
        <f>TREND(Calibration!$A$2:$A$4,Calibration!$B$2:$B$4,C30)</f>
        <v>375.09933457295989</v>
      </c>
      <c r="K30" s="2">
        <f>TREND(Calibration!$A$2:$A$4,Calibration!$C$2:$C$4,E30)</f>
        <v>545.24284229481452</v>
      </c>
      <c r="L30" s="2">
        <f>TREND(Calibration!$A$2:$A$4,Calibration!$D$2:$D$4,G30)</f>
        <v>534.66024629457127</v>
      </c>
    </row>
    <row r="31" spans="1:12" x14ac:dyDescent="0.25">
      <c r="A31">
        <v>142540</v>
      </c>
      <c r="B31">
        <v>14.61200047</v>
      </c>
      <c r="C31">
        <v>0.57999997999999997</v>
      </c>
      <c r="D31">
        <v>397.40600585999999</v>
      </c>
      <c r="E31">
        <v>1.76110005</v>
      </c>
      <c r="F31">
        <v>9.9000003020963209E+37</v>
      </c>
      <c r="G31">
        <v>1.3933000600000001</v>
      </c>
      <c r="H31">
        <v>1118.41699219</v>
      </c>
      <c r="J31" s="2">
        <f>TREND(Calibration!$A$2:$A$4,Calibration!$B$2:$B$4,C31)</f>
        <v>372.46184001721423</v>
      </c>
      <c r="K31" s="2">
        <f>TREND(Calibration!$A$2:$A$4,Calibration!$C$2:$C$4,E31)</f>
        <v>692.75474962067949</v>
      </c>
      <c r="L31" s="2">
        <f>TREND(Calibration!$A$2:$A$4,Calibration!$D$2:$D$4,G31)</f>
        <v>533.3411104818116</v>
      </c>
    </row>
    <row r="32" spans="1:12" x14ac:dyDescent="0.25">
      <c r="A32">
        <v>147539</v>
      </c>
      <c r="B32">
        <v>14.60900021</v>
      </c>
      <c r="C32">
        <v>0.57730000999999997</v>
      </c>
      <c r="D32">
        <v>9.9000003020963209E+37</v>
      </c>
      <c r="E32">
        <v>1.4354000099999999</v>
      </c>
      <c r="F32">
        <v>806.73901366999996</v>
      </c>
      <c r="G32">
        <v>1.3954999400000001</v>
      </c>
      <c r="H32">
        <v>9.9000003020963209E+37</v>
      </c>
      <c r="J32" s="2">
        <f>TREND(Calibration!$A$2:$A$4,Calibration!$B$2:$B$4,C32)</f>
        <v>370.80575718566155</v>
      </c>
      <c r="K32" s="2">
        <f>TREND(Calibration!$A$2:$A$4,Calibration!$C$2:$C$4,E32)</f>
        <v>560.98122737685287</v>
      </c>
      <c r="L32" s="2">
        <f>TREND(Calibration!$A$2:$A$4,Calibration!$D$2:$D$4,G32)</f>
        <v>534.24798672340876</v>
      </c>
    </row>
    <row r="33" spans="1:12" x14ac:dyDescent="0.25">
      <c r="A33">
        <v>152540</v>
      </c>
      <c r="B33">
        <v>14.579999920000001</v>
      </c>
      <c r="C33">
        <v>0.57410002000000004</v>
      </c>
      <c r="D33">
        <v>1210.5469970700001</v>
      </c>
      <c r="E33">
        <v>1.74380004</v>
      </c>
      <c r="F33">
        <v>975.11401366999996</v>
      </c>
      <c r="G33">
        <v>1.3954999400000001</v>
      </c>
      <c r="H33">
        <v>9.9000003020963209E+37</v>
      </c>
      <c r="J33" s="2">
        <f>TREND(Calibration!$A$2:$A$4,Calibration!$B$2:$B$4,C33)</f>
        <v>368.84297667323358</v>
      </c>
      <c r="K33" s="2">
        <f>TREND(Calibration!$A$2:$A$4,Calibration!$C$2:$C$4,E33)</f>
        <v>685.75541596215908</v>
      </c>
      <c r="L33" s="2">
        <f>TREND(Calibration!$A$2:$A$4,Calibration!$D$2:$D$4,G33)</f>
        <v>534.24798672340876</v>
      </c>
    </row>
    <row r="34" spans="1:12" x14ac:dyDescent="0.25">
      <c r="A34">
        <v>157541</v>
      </c>
      <c r="B34">
        <v>14.498999599999999</v>
      </c>
      <c r="C34">
        <v>0.57999997999999997</v>
      </c>
      <c r="D34">
        <v>955.01501465000001</v>
      </c>
      <c r="E34">
        <v>1.6180000299999999</v>
      </c>
      <c r="F34">
        <v>824.44702147999999</v>
      </c>
      <c r="G34">
        <v>1.3954999400000001</v>
      </c>
      <c r="H34">
        <v>9.9000003020963209E+37</v>
      </c>
      <c r="J34" s="2">
        <f>TREND(Calibration!$A$2:$A$4,Calibration!$B$2:$B$4,C34)</f>
        <v>372.46184001721423</v>
      </c>
      <c r="K34" s="2">
        <f>TREND(Calibration!$A$2:$A$4,Calibration!$C$2:$C$4,E34)</f>
        <v>634.85855265195312</v>
      </c>
      <c r="L34" s="2">
        <f>TREND(Calibration!$A$2:$A$4,Calibration!$D$2:$D$4,G34)</f>
        <v>534.24798672340876</v>
      </c>
    </row>
    <row r="35" spans="1:12" x14ac:dyDescent="0.25">
      <c r="A35">
        <v>162542</v>
      </c>
      <c r="B35">
        <v>14.35900021</v>
      </c>
      <c r="C35">
        <v>0.57410002000000004</v>
      </c>
      <c r="D35">
        <v>9.9000003020963209E+37</v>
      </c>
      <c r="E35">
        <v>1.37759995</v>
      </c>
      <c r="F35">
        <v>487.16299437999999</v>
      </c>
      <c r="G35">
        <v>1.3960000299999999</v>
      </c>
      <c r="H35">
        <v>9.9000003020963209E+37</v>
      </c>
      <c r="J35" s="2">
        <f>TREND(Calibration!$A$2:$A$4,Calibration!$B$2:$B$4,C35)</f>
        <v>368.84297667323358</v>
      </c>
      <c r="K35" s="2">
        <f>TREND(Calibration!$A$2:$A$4,Calibration!$C$2:$C$4,E35)</f>
        <v>537.59615965593855</v>
      </c>
      <c r="L35" s="2">
        <f>TREND(Calibration!$A$2:$A$4,Calibration!$D$2:$D$4,G35)</f>
        <v>534.45414330452229</v>
      </c>
    </row>
    <row r="36" spans="1:12" x14ac:dyDescent="0.25">
      <c r="A36">
        <v>167542</v>
      </c>
      <c r="B36">
        <v>14.329999920000001</v>
      </c>
      <c r="C36">
        <v>0.57509999999999994</v>
      </c>
      <c r="D36">
        <v>403.80200194999998</v>
      </c>
      <c r="E36">
        <v>1.47860003</v>
      </c>
      <c r="F36">
        <v>812.51098633000004</v>
      </c>
      <c r="G36">
        <v>1.3954999400000001</v>
      </c>
      <c r="H36">
        <v>9.9000003020963209E+37</v>
      </c>
      <c r="J36" s="2">
        <f>TREND(Calibration!$A$2:$A$4,Calibration!$B$2:$B$4,C36)</f>
        <v>369.4563352327346</v>
      </c>
      <c r="K36" s="2">
        <f>TREND(Calibration!$A$2:$A$4,Calibration!$C$2:$C$4,E36)</f>
        <v>578.45933022388886</v>
      </c>
      <c r="L36" s="2">
        <f>TREND(Calibration!$A$2:$A$4,Calibration!$D$2:$D$4,G36)</f>
        <v>534.24798672340876</v>
      </c>
    </row>
    <row r="37" spans="1:12" x14ac:dyDescent="0.25">
      <c r="A37">
        <v>172541</v>
      </c>
      <c r="B37">
        <v>14.26200008</v>
      </c>
      <c r="C37">
        <v>0.57950002</v>
      </c>
      <c r="D37">
        <v>1273.9250488299999</v>
      </c>
      <c r="E37">
        <v>1.3614000100000001</v>
      </c>
      <c r="F37">
        <v>732.90698241999996</v>
      </c>
      <c r="G37">
        <v>1.39919996</v>
      </c>
      <c r="H37">
        <v>9.9000003020963209E+37</v>
      </c>
      <c r="J37" s="2">
        <f>TREND(Calibration!$A$2:$A$4,Calibration!$B$2:$B$4,C37)</f>
        <v>372.15517913858855</v>
      </c>
      <c r="K37" s="2">
        <f>TREND(Calibration!$A$2:$A$4,Calibration!$C$2:$C$4,E37)</f>
        <v>531.04189839782316</v>
      </c>
      <c r="L37" s="2">
        <f>TREND(Calibration!$A$2:$A$4,Calibration!$D$2:$D$4,G37)</f>
        <v>535.77327911728207</v>
      </c>
    </row>
    <row r="38" spans="1:12" x14ac:dyDescent="0.25">
      <c r="A38">
        <v>177542</v>
      </c>
      <c r="B38">
        <v>14.213000299999999</v>
      </c>
      <c r="C38">
        <v>0.57459998000000001</v>
      </c>
      <c r="D38">
        <v>966.79498291000004</v>
      </c>
      <c r="E38">
        <v>1.3883999600000001</v>
      </c>
      <c r="F38">
        <v>344.46398926000001</v>
      </c>
      <c r="G38">
        <v>1.3960000299999999</v>
      </c>
      <c r="H38">
        <v>9.9000003020963209E+37</v>
      </c>
      <c r="J38" s="2">
        <f>TREND(Calibration!$A$2:$A$4,Calibration!$B$2:$B$4,C38)</f>
        <v>369.14963755185931</v>
      </c>
      <c r="K38" s="2">
        <f>TREND(Calibration!$A$2:$A$4,Calibration!$C$2:$C$4,E38)</f>
        <v>541.96568739062525</v>
      </c>
      <c r="L38" s="2">
        <f>TREND(Calibration!$A$2:$A$4,Calibration!$D$2:$D$4,G38)</f>
        <v>534.45414330452229</v>
      </c>
    </row>
    <row r="39" spans="1:12" x14ac:dyDescent="0.25">
      <c r="A39">
        <v>182541</v>
      </c>
      <c r="B39">
        <v>14.255000109999999</v>
      </c>
      <c r="C39">
        <v>0.58109999000000001</v>
      </c>
      <c r="D39">
        <v>856.97802734000004</v>
      </c>
      <c r="E39">
        <v>1.90470004</v>
      </c>
      <c r="F39">
        <v>1014.4329834</v>
      </c>
      <c r="G39">
        <v>1.39919996</v>
      </c>
      <c r="H39">
        <v>9.9000003020963209E+37</v>
      </c>
      <c r="J39" s="2">
        <f>TREND(Calibration!$A$2:$A$4,Calibration!$B$2:$B$4,C39)</f>
        <v>373.13655406053186</v>
      </c>
      <c r="K39" s="2">
        <f>TREND(Calibration!$A$2:$A$4,Calibration!$C$2:$C$4,E39)</f>
        <v>750.85322721521175</v>
      </c>
      <c r="L39" s="2">
        <f>TREND(Calibration!$A$2:$A$4,Calibration!$D$2:$D$4,G39)</f>
        <v>535.77327911728207</v>
      </c>
    </row>
    <row r="40" spans="1:12" x14ac:dyDescent="0.25">
      <c r="A40">
        <v>187541</v>
      </c>
      <c r="B40">
        <v>14.272000309999999</v>
      </c>
      <c r="C40">
        <v>0.57999997999999997</v>
      </c>
      <c r="D40">
        <v>9.9000003020963209E+37</v>
      </c>
      <c r="E40">
        <v>2.1893000599999999</v>
      </c>
      <c r="F40">
        <v>1023.36901855</v>
      </c>
      <c r="G40">
        <v>1.3982000400000001</v>
      </c>
      <c r="H40">
        <v>9.9000003020963209E+37</v>
      </c>
      <c r="J40" s="2">
        <f>TREND(Calibration!$A$2:$A$4,Calibration!$B$2:$B$4,C40)</f>
        <v>372.46184001721423</v>
      </c>
      <c r="K40" s="2">
        <f>TREND(Calibration!$A$2:$A$4,Calibration!$C$2:$C$4,E40)</f>
        <v>865.99827621816382</v>
      </c>
      <c r="L40" s="2">
        <f>TREND(Calibration!$A$2:$A$4,Calibration!$D$2:$D$4,G40)</f>
        <v>535.36107313718423</v>
      </c>
    </row>
    <row r="41" spans="1:12" x14ac:dyDescent="0.25">
      <c r="A41">
        <v>192542</v>
      </c>
      <c r="B41">
        <v>14.272000309999999</v>
      </c>
      <c r="C41">
        <v>0.57950002</v>
      </c>
      <c r="D41">
        <v>1312.48400879</v>
      </c>
      <c r="E41">
        <v>1.70869994</v>
      </c>
      <c r="F41">
        <v>797.39501953000001</v>
      </c>
      <c r="G41">
        <v>1.3987000000000001</v>
      </c>
      <c r="H41">
        <v>9.9000003020963209E+37</v>
      </c>
      <c r="J41" s="2">
        <f>TREND(Calibration!$A$2:$A$4,Calibration!$B$2:$B$4,C41)</f>
        <v>372.15517913858855</v>
      </c>
      <c r="K41" s="2">
        <f>TREND(Calibration!$A$2:$A$4,Calibration!$C$2:$C$4,E41)</f>
        <v>671.55442351490444</v>
      </c>
      <c r="L41" s="2">
        <f>TREND(Calibration!$A$2:$A$4,Calibration!$D$2:$D$4,G41)</f>
        <v>535.5671761272331</v>
      </c>
    </row>
    <row r="42" spans="1:12" x14ac:dyDescent="0.25">
      <c r="A42">
        <v>197541</v>
      </c>
      <c r="B42">
        <v>14.333000180000001</v>
      </c>
      <c r="C42">
        <v>0.58490001999999996</v>
      </c>
      <c r="D42">
        <v>1170.7619628899999</v>
      </c>
      <c r="E42">
        <v>1.4808000299999999</v>
      </c>
      <c r="F42">
        <v>832.33898925999995</v>
      </c>
      <c r="G42">
        <v>1.3976000500000001</v>
      </c>
      <c r="H42">
        <v>1060.0870361299999</v>
      </c>
      <c r="J42" s="2">
        <f>TREND(Calibration!$A$2:$A$4,Calibration!$B$2:$B$4,C42)</f>
        <v>375.46738160394347</v>
      </c>
      <c r="K42" s="2">
        <f>TREND(Calibration!$A$2:$A$4,Calibration!$C$2:$C$4,E42)</f>
        <v>579.34941838272493</v>
      </c>
      <c r="L42" s="2">
        <f>TREND(Calibration!$A$2:$A$4,Calibration!$D$2:$D$4,G42)</f>
        <v>535.11373388404502</v>
      </c>
    </row>
    <row r="43" spans="1:12" x14ac:dyDescent="0.25">
      <c r="A43">
        <v>202542</v>
      </c>
      <c r="B43">
        <v>14.31400013</v>
      </c>
      <c r="C43">
        <v>0.58109999000000001</v>
      </c>
      <c r="D43">
        <v>9.9000003020963209E+37</v>
      </c>
      <c r="E43">
        <v>1.4921</v>
      </c>
      <c r="F43">
        <v>139.55999756</v>
      </c>
      <c r="G43">
        <v>1.3997999400000001</v>
      </c>
      <c r="H43">
        <v>9.9000003020963209E+37</v>
      </c>
      <c r="J43" s="2">
        <f>TREND(Calibration!$A$2:$A$4,Calibration!$B$2:$B$4,C43)</f>
        <v>373.13655406053186</v>
      </c>
      <c r="K43" s="2">
        <f>TREND(Calibration!$A$2:$A$4,Calibration!$C$2:$C$4,E43)</f>
        <v>583.92122269736228</v>
      </c>
      <c r="L43" s="2">
        <f>TREND(Calibration!$A$2:$A$4,Calibration!$D$2:$D$4,G43)</f>
        <v>536.02061424803173</v>
      </c>
    </row>
    <row r="44" spans="1:12" x14ac:dyDescent="0.25">
      <c r="A44">
        <v>207572</v>
      </c>
      <c r="B44">
        <v>14.37899971</v>
      </c>
      <c r="C44">
        <v>0.59079999000000005</v>
      </c>
      <c r="D44">
        <v>490.16699218999997</v>
      </c>
      <c r="E44">
        <v>1.50349998</v>
      </c>
      <c r="F44">
        <v>1334.0959472699999</v>
      </c>
      <c r="G44">
        <v>1.3982000400000001</v>
      </c>
      <c r="H44">
        <v>1138.9219970700001</v>
      </c>
      <c r="J44" s="2">
        <f>TREND(Calibration!$A$2:$A$4,Calibration!$B$2:$B$4,C44)</f>
        <v>379.08625108163244</v>
      </c>
      <c r="K44" s="2">
        <f>TREND(Calibration!$A$2:$A$4,Calibration!$C$2:$C$4,E44)</f>
        <v>588.53348961052939</v>
      </c>
      <c r="L44" s="2">
        <f>TREND(Calibration!$A$2:$A$4,Calibration!$D$2:$D$4,G44)</f>
        <v>535.36107313718423</v>
      </c>
    </row>
    <row r="45" spans="1:12" x14ac:dyDescent="0.25">
      <c r="A45">
        <v>212542</v>
      </c>
      <c r="B45">
        <v>14.40499973</v>
      </c>
      <c r="C45">
        <v>0.58859998000000002</v>
      </c>
      <c r="D45">
        <v>9.9000003020963209E+37</v>
      </c>
      <c r="E45">
        <v>1.6045000599999999</v>
      </c>
      <c r="F45">
        <v>9.9000003020963209E+37</v>
      </c>
      <c r="G45">
        <v>1.3982000400000001</v>
      </c>
      <c r="H45">
        <v>9.9000003020963209E+37</v>
      </c>
      <c r="J45" s="2">
        <f>TREND(Calibration!$A$2:$A$4,Calibration!$B$2:$B$4,C45)</f>
        <v>377.73682912870549</v>
      </c>
      <c r="K45" s="2">
        <f>TREND(Calibration!$A$2:$A$4,Calibration!$C$2:$C$4,E45)</f>
        <v>629.39666017847969</v>
      </c>
      <c r="L45" s="2">
        <f>TREND(Calibration!$A$2:$A$4,Calibration!$D$2:$D$4,G45)</f>
        <v>535.36107313718423</v>
      </c>
    </row>
    <row r="46" spans="1:12" x14ac:dyDescent="0.25">
      <c r="A46">
        <v>217542</v>
      </c>
      <c r="B46">
        <v>14.444000239999999</v>
      </c>
      <c r="C46">
        <v>0.59189999000000004</v>
      </c>
      <c r="D46">
        <v>9.9000003020963209E+37</v>
      </c>
      <c r="E46">
        <v>1.50189996</v>
      </c>
      <c r="F46">
        <v>1137.9050293</v>
      </c>
      <c r="G46">
        <v>1.40090001</v>
      </c>
      <c r="H46">
        <v>9.9000003020963209E+37</v>
      </c>
      <c r="J46" s="2">
        <f>TREND(Calibration!$A$2:$A$4,Calibration!$B$2:$B$4,C46)</f>
        <v>379.76095899124181</v>
      </c>
      <c r="K46" s="2">
        <f>TREND(Calibration!$A$2:$A$4,Calibration!$C$2:$C$4,E46)</f>
        <v>587.88614467602906</v>
      </c>
      <c r="L46" s="2">
        <f>TREND(Calibration!$A$2:$A$4,Calibration!$D$2:$D$4,G46)</f>
        <v>536.47410595989493</v>
      </c>
    </row>
    <row r="47" spans="1:12" x14ac:dyDescent="0.25">
      <c r="A47">
        <v>222541</v>
      </c>
      <c r="B47">
        <v>14.43999958</v>
      </c>
      <c r="C47">
        <v>0.59619999000000001</v>
      </c>
      <c r="D47">
        <v>1332.8399658200001</v>
      </c>
      <c r="E47">
        <v>1.4645999700000001</v>
      </c>
      <c r="F47">
        <v>1172.9329834</v>
      </c>
      <c r="G47">
        <v>1.4003000299999999</v>
      </c>
      <c r="H47">
        <v>9.9000003020963209E+37</v>
      </c>
      <c r="J47" s="2">
        <f>TREND(Calibration!$A$2:$A$4,Calibration!$B$2:$B$4,C47)</f>
        <v>382.39845354698741</v>
      </c>
      <c r="K47" s="2">
        <f>TREND(Calibration!$A$2:$A$4,Calibration!$C$2:$C$4,E47)</f>
        <v>572.79510857434627</v>
      </c>
      <c r="L47" s="2">
        <f>TREND(Calibration!$A$2:$A$4,Calibration!$D$2:$D$4,G47)</f>
        <v>536.22677082914527</v>
      </c>
    </row>
    <row r="48" spans="1:12" x14ac:dyDescent="0.25">
      <c r="A48">
        <v>227541</v>
      </c>
      <c r="B48">
        <v>14.460000040000001</v>
      </c>
      <c r="C48">
        <v>0.59079999000000005</v>
      </c>
      <c r="D48">
        <v>9.9000003020963209E+37</v>
      </c>
      <c r="E48">
        <v>1.4397000099999999</v>
      </c>
      <c r="F48">
        <v>368.50201415999999</v>
      </c>
      <c r="G48">
        <v>1.39709997</v>
      </c>
      <c r="H48">
        <v>9.9000003020963209E+37</v>
      </c>
      <c r="J48" s="2">
        <f>TREND(Calibration!$A$2:$A$4,Calibration!$B$2:$B$4,C48)</f>
        <v>379.08625108163244</v>
      </c>
      <c r="K48" s="2">
        <f>TREND(Calibration!$A$2:$A$4,Calibration!$C$2:$C$4,E48)</f>
        <v>562.72094514185051</v>
      </c>
      <c r="L48" s="2">
        <f>TREND(Calibration!$A$2:$A$4,Calibration!$D$2:$D$4,G48)</f>
        <v>534.90758142532093</v>
      </c>
    </row>
    <row r="49" spans="1:12" x14ac:dyDescent="0.25">
      <c r="A49">
        <v>232578</v>
      </c>
      <c r="B49">
        <v>14.56700039</v>
      </c>
      <c r="C49">
        <v>0.59350002000000002</v>
      </c>
      <c r="D49">
        <v>696.84899901999995</v>
      </c>
      <c r="E49">
        <v>1.4726999999999999</v>
      </c>
      <c r="F49">
        <v>1297.4079589800001</v>
      </c>
      <c r="G49">
        <v>1.39709997</v>
      </c>
      <c r="H49">
        <v>1287.7220459</v>
      </c>
      <c r="J49" s="2">
        <f>TREND(Calibration!$A$2:$A$4,Calibration!$B$2:$B$4,C49)</f>
        <v>380.74237071543473</v>
      </c>
      <c r="K49" s="2">
        <f>TREND(Calibration!$A$2:$A$4,Calibration!$C$2:$C$4,E49)</f>
        <v>576.07226347853555</v>
      </c>
      <c r="L49" s="2">
        <f>TREND(Calibration!$A$2:$A$4,Calibration!$D$2:$D$4,G49)</f>
        <v>534.90758142532093</v>
      </c>
    </row>
    <row r="50" spans="1:12" x14ac:dyDescent="0.25">
      <c r="A50">
        <v>237555</v>
      </c>
      <c r="B50">
        <v>14.61900043</v>
      </c>
      <c r="C50">
        <v>0.59890001999999998</v>
      </c>
      <c r="D50">
        <v>741.82098388999998</v>
      </c>
      <c r="E50">
        <v>1.56400001</v>
      </c>
      <c r="F50">
        <v>816.32098388999998</v>
      </c>
      <c r="G50">
        <v>1.39709997</v>
      </c>
      <c r="H50">
        <v>9.9000003020963209E+37</v>
      </c>
      <c r="J50" s="2">
        <f>TREND(Calibration!$A$2:$A$4,Calibration!$B$2:$B$4,C50)</f>
        <v>384.05457318078965</v>
      </c>
      <c r="K50" s="2">
        <f>TREND(Calibration!$A$2:$A$4,Calibration!$C$2:$C$4,E50)</f>
        <v>613.01092611608578</v>
      </c>
      <c r="L50" s="2">
        <f>TREND(Calibration!$A$2:$A$4,Calibration!$D$2:$D$4,G50)</f>
        <v>534.90758142532093</v>
      </c>
    </row>
    <row r="51" spans="1:12" x14ac:dyDescent="0.25">
      <c r="A51">
        <v>242542</v>
      </c>
      <c r="B51">
        <v>14.76799965</v>
      </c>
      <c r="C51">
        <v>0.59729999</v>
      </c>
      <c r="D51">
        <v>838.34002685999997</v>
      </c>
      <c r="E51">
        <v>1.3727999900000001</v>
      </c>
      <c r="F51">
        <v>9.9000003020963209E+37</v>
      </c>
      <c r="G51">
        <v>1.3933000600000001</v>
      </c>
      <c r="H51">
        <v>1143.0229492200001</v>
      </c>
      <c r="J51" s="2">
        <f>TREND(Calibration!$A$2:$A$4,Calibration!$B$2:$B$4,C51)</f>
        <v>383.07316145659672</v>
      </c>
      <c r="K51" s="2">
        <f>TREND(Calibration!$A$2:$A$4,Calibration!$C$2:$C$4,E51)</f>
        <v>535.65416531099015</v>
      </c>
      <c r="L51" s="2">
        <f>TREND(Calibration!$A$2:$A$4,Calibration!$D$2:$D$4,G51)</f>
        <v>533.3411104818116</v>
      </c>
    </row>
    <row r="52" spans="1:12" x14ac:dyDescent="0.25">
      <c r="A52">
        <v>247542</v>
      </c>
      <c r="B52">
        <v>14.852000240000001</v>
      </c>
      <c r="C52">
        <v>0.59619999000000001</v>
      </c>
      <c r="D52">
        <v>9.9000003020963209E+37</v>
      </c>
      <c r="E52">
        <v>1.3895000200000001</v>
      </c>
      <c r="F52">
        <v>1127.5710449200001</v>
      </c>
      <c r="G52">
        <v>1.39489996</v>
      </c>
      <c r="H52">
        <v>9.9000003020963209E+37</v>
      </c>
      <c r="J52" s="2">
        <f>TREND(Calibration!$A$2:$A$4,Calibration!$B$2:$B$4,C52)</f>
        <v>382.39845354698741</v>
      </c>
      <c r="K52" s="2">
        <f>TREND(Calibration!$A$2:$A$4,Calibration!$C$2:$C$4,E52)</f>
        <v>542.41075574517481</v>
      </c>
      <c r="L52" s="2">
        <f>TREND(Calibration!$A$2:$A$4,Calibration!$D$2:$D$4,G52)</f>
        <v>534.0006515926591</v>
      </c>
    </row>
    <row r="53" spans="1:12" x14ac:dyDescent="0.25">
      <c r="A53">
        <v>252542</v>
      </c>
      <c r="B53">
        <v>14.93700027</v>
      </c>
      <c r="C53">
        <v>0.59570003000000005</v>
      </c>
      <c r="D53">
        <v>9.9000003020963209E+37</v>
      </c>
      <c r="E53">
        <v>1.43649995</v>
      </c>
      <c r="F53">
        <v>9.9000003020963209E+37</v>
      </c>
      <c r="G53">
        <v>1.3954999400000001</v>
      </c>
      <c r="H53">
        <v>9.9000003020963209E+37</v>
      </c>
      <c r="J53" s="2">
        <f>TREND(Calibration!$A$2:$A$4,Calibration!$B$2:$B$4,C53)</f>
        <v>382.09179266836168</v>
      </c>
      <c r="K53" s="2">
        <f>TREND(Calibration!$A$2:$A$4,Calibration!$C$2:$C$4,E53)</f>
        <v>561.42624718113927</v>
      </c>
      <c r="L53" s="2">
        <f>TREND(Calibration!$A$2:$A$4,Calibration!$D$2:$D$4,G53)</f>
        <v>534.24798672340876</v>
      </c>
    </row>
    <row r="54" spans="1:12" x14ac:dyDescent="0.25">
      <c r="A54">
        <v>257569</v>
      </c>
      <c r="B54">
        <v>15.00800037</v>
      </c>
      <c r="C54">
        <v>0.60000001999999997</v>
      </c>
      <c r="D54">
        <v>743.5</v>
      </c>
      <c r="E54">
        <v>1.4180999999999999</v>
      </c>
      <c r="F54">
        <v>9.9000003020963209E+37</v>
      </c>
      <c r="G54">
        <v>1.3911000499999999</v>
      </c>
      <c r="H54">
        <v>1092.625</v>
      </c>
      <c r="J54" s="2">
        <f>TREND(Calibration!$A$2:$A$4,Calibration!$B$2:$B$4,C54)</f>
        <v>384.72928109039901</v>
      </c>
      <c r="K54" s="2">
        <f>TREND(Calibration!$A$2:$A$4,Calibration!$C$2:$C$4,E54)</f>
        <v>553.98189371833246</v>
      </c>
      <c r="L54" s="2">
        <f>TREND(Calibration!$A$2:$A$4,Calibration!$D$2:$D$4,G54)</f>
        <v>532.43418064914977</v>
      </c>
    </row>
    <row r="55" spans="1:12" x14ac:dyDescent="0.25">
      <c r="A55">
        <v>262542</v>
      </c>
      <c r="B55">
        <v>14.994999890000001</v>
      </c>
      <c r="C55">
        <v>0.59939998000000005</v>
      </c>
      <c r="D55">
        <v>9.9000003020963209E+37</v>
      </c>
      <c r="E55">
        <v>1.3679000100000001</v>
      </c>
      <c r="F55">
        <v>961.87597656000003</v>
      </c>
      <c r="G55">
        <v>1.39170003</v>
      </c>
      <c r="H55">
        <v>9.9000003020963209E+37</v>
      </c>
      <c r="J55" s="2">
        <f>TREND(Calibration!$A$2:$A$4,Calibration!$B$2:$B$4,C55)</f>
        <v>384.36123405941544</v>
      </c>
      <c r="K55" s="2">
        <f>TREND(Calibration!$A$2:$A$4,Calibration!$C$2:$C$4,E55)</f>
        <v>533.67170432165676</v>
      </c>
      <c r="L55" s="2">
        <f>TREND(Calibration!$A$2:$A$4,Calibration!$D$2:$D$4,G55)</f>
        <v>532.68151577989931</v>
      </c>
    </row>
    <row r="56" spans="1:12" x14ac:dyDescent="0.25">
      <c r="A56">
        <v>267542</v>
      </c>
      <c r="B56">
        <v>14.994999890000001</v>
      </c>
      <c r="C56">
        <v>0.60210001000000002</v>
      </c>
      <c r="D56">
        <v>804.74298095999995</v>
      </c>
      <c r="E56">
        <v>1.39709997</v>
      </c>
      <c r="F56">
        <v>950.90698241999996</v>
      </c>
      <c r="G56">
        <v>1.3911000499999999</v>
      </c>
      <c r="H56">
        <v>9.9000003020963209E+37</v>
      </c>
      <c r="J56" s="2">
        <f>TREND(Calibration!$A$2:$A$4,Calibration!$B$2:$B$4,C56)</f>
        <v>386.01735369321767</v>
      </c>
      <c r="K56" s="2">
        <f>TREND(Calibration!$A$2:$A$4,Calibration!$C$2:$C$4,E56)</f>
        <v>545.48558551915016</v>
      </c>
      <c r="L56" s="2">
        <f>TREND(Calibration!$A$2:$A$4,Calibration!$D$2:$D$4,G56)</f>
        <v>532.43418064914977</v>
      </c>
    </row>
    <row r="57" spans="1:12" x14ac:dyDescent="0.25">
      <c r="A57">
        <v>272542</v>
      </c>
      <c r="B57">
        <v>14.98499966</v>
      </c>
      <c r="C57">
        <v>0.59509999000000002</v>
      </c>
      <c r="D57">
        <v>399.92800903</v>
      </c>
      <c r="E57">
        <v>1.34739995</v>
      </c>
      <c r="F57">
        <v>944.61102295000001</v>
      </c>
      <c r="G57">
        <v>1.39279997</v>
      </c>
      <c r="H57">
        <v>1231.39001465</v>
      </c>
      <c r="J57" s="2">
        <f>TREND(Calibration!$A$2:$A$4,Calibration!$B$2:$B$4,C57)</f>
        <v>381.72374563737804</v>
      </c>
      <c r="K57" s="2">
        <f>TREND(Calibration!$A$2:$A$4,Calibration!$C$2:$C$4,E57)</f>
        <v>525.37767674828046</v>
      </c>
      <c r="L57" s="2">
        <f>TREND(Calibration!$A$2:$A$4,Calibration!$D$2:$D$4,G57)</f>
        <v>533.13495390069795</v>
      </c>
    </row>
    <row r="58" spans="1:12" x14ac:dyDescent="0.25">
      <c r="A58">
        <v>277542</v>
      </c>
      <c r="B58">
        <v>14.99800014</v>
      </c>
      <c r="C58">
        <v>0.59780001999999999</v>
      </c>
      <c r="D58">
        <v>835.58697510000002</v>
      </c>
      <c r="E58">
        <v>1.31719995</v>
      </c>
      <c r="F58">
        <v>1050.51293945</v>
      </c>
      <c r="G58">
        <v>1.39380002</v>
      </c>
      <c r="H58">
        <v>9.9000003020963209E+37</v>
      </c>
      <c r="J58" s="2">
        <f>TREND(Calibration!$A$2:$A$4,Calibration!$B$2:$B$4,C58)</f>
        <v>383.37986527118034</v>
      </c>
      <c r="K58" s="2">
        <f>TREND(Calibration!$A$2:$A$4,Calibration!$C$2:$C$4,E58)</f>
        <v>513.15919384062238</v>
      </c>
      <c r="L58" s="2">
        <f>TREND(Calibration!$A$2:$A$4,Calibration!$D$2:$D$4,G58)</f>
        <v>533.54721347186057</v>
      </c>
    </row>
    <row r="59" spans="1:12" x14ac:dyDescent="0.25">
      <c r="A59">
        <v>282542</v>
      </c>
      <c r="B59">
        <v>14.994999890000001</v>
      </c>
      <c r="C59">
        <v>0.59460002000000001</v>
      </c>
      <c r="D59">
        <v>1166.2829589800001</v>
      </c>
      <c r="E59">
        <v>1.3982000400000001</v>
      </c>
      <c r="F59">
        <v>971.66497803000004</v>
      </c>
      <c r="G59">
        <v>1.39489996</v>
      </c>
      <c r="H59">
        <v>9.9000003020963209E+37</v>
      </c>
      <c r="J59" s="2">
        <f>TREND(Calibration!$A$2:$A$4,Calibration!$B$2:$B$4,C59)</f>
        <v>381.41707862504404</v>
      </c>
      <c r="K59" s="2">
        <f>TREND(Calibration!$A$2:$A$4,Calibration!$C$2:$C$4,E59)</f>
        <v>545.93065791955507</v>
      </c>
      <c r="L59" s="2">
        <f>TREND(Calibration!$A$2:$A$4,Calibration!$D$2:$D$4,G59)</f>
        <v>534.0006515926591</v>
      </c>
    </row>
    <row r="60" spans="1:12" x14ac:dyDescent="0.25">
      <c r="A60">
        <v>287542</v>
      </c>
      <c r="B60">
        <v>15.057000159999999</v>
      </c>
      <c r="C60">
        <v>0.59509999000000002</v>
      </c>
      <c r="D60">
        <v>1116.9919433600001</v>
      </c>
      <c r="E60">
        <v>1.5224000200000001</v>
      </c>
      <c r="F60">
        <v>1060.7139892600001</v>
      </c>
      <c r="G60">
        <v>1.39919996</v>
      </c>
      <c r="H60">
        <v>9.9000003020963209E+37</v>
      </c>
      <c r="J60" s="2">
        <f>TREND(Calibration!$A$2:$A$4,Calibration!$B$2:$B$4,C60)</f>
        <v>381.72374563737804</v>
      </c>
      <c r="K60" s="2">
        <f>TREND(Calibration!$A$2:$A$4,Calibration!$C$2:$C$4,E60)</f>
        <v>596.18017224940536</v>
      </c>
      <c r="L60" s="2">
        <f>TREND(Calibration!$A$2:$A$4,Calibration!$D$2:$D$4,G60)</f>
        <v>535.77327911728207</v>
      </c>
    </row>
    <row r="61" spans="1:12" x14ac:dyDescent="0.25">
      <c r="A61">
        <v>292541</v>
      </c>
      <c r="B61">
        <v>15.09899998</v>
      </c>
      <c r="C61">
        <v>0.58649998999999997</v>
      </c>
      <c r="D61">
        <v>9.9000003020963209E+37</v>
      </c>
      <c r="E61">
        <v>1.40409994</v>
      </c>
      <c r="F61">
        <v>936.18499756000006</v>
      </c>
      <c r="G61">
        <v>1.3982000400000001</v>
      </c>
      <c r="H61">
        <v>9.9000003020963209E+37</v>
      </c>
      <c r="J61" s="2">
        <f>TREND(Calibration!$A$2:$A$4,Calibration!$B$2:$B$4,C61)</f>
        <v>376.44875652588678</v>
      </c>
      <c r="K61" s="2">
        <f>TREND(Calibration!$A$2:$A$4,Calibration!$C$2:$C$4,E61)</f>
        <v>548.31767206878988</v>
      </c>
      <c r="L61" s="2">
        <f>TREND(Calibration!$A$2:$A$4,Calibration!$D$2:$D$4,G61)</f>
        <v>535.36107313718423</v>
      </c>
    </row>
    <row r="62" spans="1:12" x14ac:dyDescent="0.25">
      <c r="A62">
        <v>297542</v>
      </c>
      <c r="B62">
        <v>15.144000050000001</v>
      </c>
      <c r="C62">
        <v>0.58759998999999996</v>
      </c>
      <c r="D62">
        <v>1221.85900879</v>
      </c>
      <c r="E62">
        <v>1.44350004</v>
      </c>
      <c r="F62">
        <v>9.9000003020963209E+37</v>
      </c>
      <c r="G62">
        <v>1.39709997</v>
      </c>
      <c r="H62">
        <v>9.9000003020963209E+37</v>
      </c>
      <c r="J62" s="2">
        <f>TREND(Calibration!$A$2:$A$4,Calibration!$B$2:$B$4,C62)</f>
        <v>377.12346443549615</v>
      </c>
      <c r="K62" s="2">
        <f>TREND(Calibration!$A$2:$A$4,Calibration!$C$2:$C$4,E62)</f>
        <v>564.25838228104226</v>
      </c>
      <c r="L62" s="2">
        <f>TREND(Calibration!$A$2:$A$4,Calibration!$D$2:$D$4,G62)</f>
        <v>534.90758142532093</v>
      </c>
    </row>
    <row r="63" spans="1:12" x14ac:dyDescent="0.25">
      <c r="A63">
        <v>302542</v>
      </c>
      <c r="B63">
        <v>15.161000250000001</v>
      </c>
      <c r="C63">
        <v>0.58219999</v>
      </c>
      <c r="D63">
        <v>894.65802001999998</v>
      </c>
      <c r="E63">
        <v>1.4839999699999999</v>
      </c>
      <c r="F63">
        <v>9.9000003020963209E+37</v>
      </c>
      <c r="G63">
        <v>1.3987000000000001</v>
      </c>
      <c r="H63">
        <v>9.9000003020963209E+37</v>
      </c>
      <c r="J63" s="2">
        <f>TREND(Calibration!$A$2:$A$4,Calibration!$B$2:$B$4,C63)</f>
        <v>373.81126197014117</v>
      </c>
      <c r="K63" s="2">
        <f>TREND(Calibration!$A$2:$A$4,Calibration!$C$2:$C$4,E63)</f>
        <v>580.64406779317301</v>
      </c>
      <c r="L63" s="2">
        <f>TREND(Calibration!$A$2:$A$4,Calibration!$D$2:$D$4,G63)</f>
        <v>535.5671761272331</v>
      </c>
    </row>
    <row r="64" spans="1:12" x14ac:dyDescent="0.25">
      <c r="A64">
        <v>307541</v>
      </c>
      <c r="B64">
        <v>15.10900021</v>
      </c>
      <c r="C64">
        <v>0.57889997999999998</v>
      </c>
      <c r="D64">
        <v>906.72399901999995</v>
      </c>
      <c r="E64">
        <v>1.4531999799999999</v>
      </c>
      <c r="F64">
        <v>9.9000003020963209E+37</v>
      </c>
      <c r="G64">
        <v>1.4019000500000001</v>
      </c>
      <c r="H64">
        <v>9.9000003020963209E+37</v>
      </c>
      <c r="J64" s="2">
        <f>TREND(Calibration!$A$2:$A$4,Calibration!$B$2:$B$4,C64)</f>
        <v>371.78713210760486</v>
      </c>
      <c r="K64" s="2">
        <f>TREND(Calibration!$A$2:$A$4,Calibration!$C$2:$C$4,E64)</f>
        <v>568.18283761532393</v>
      </c>
      <c r="L64" s="2">
        <f>TREND(Calibration!$A$2:$A$4,Calibration!$D$2:$D$4,G64)</f>
        <v>536.88636140866799</v>
      </c>
    </row>
    <row r="65" spans="1:12" x14ac:dyDescent="0.25">
      <c r="A65">
        <v>312542</v>
      </c>
      <c r="B65">
        <v>14.994999890000001</v>
      </c>
      <c r="C65">
        <v>0.57679999000000004</v>
      </c>
      <c r="D65">
        <v>276.77700806000001</v>
      </c>
      <c r="E65">
        <v>1.6368999500000001</v>
      </c>
      <c r="F65">
        <v>9.9000003020963209E+37</v>
      </c>
      <c r="G65">
        <v>1.3997999400000001</v>
      </c>
      <c r="H65">
        <v>9.9000003020963209E+37</v>
      </c>
      <c r="J65" s="2">
        <f>TREND(Calibration!$A$2:$A$4,Calibration!$B$2:$B$4,C65)</f>
        <v>370.49905950478626</v>
      </c>
      <c r="K65" s="2">
        <f>TREND(Calibration!$A$2:$A$4,Calibration!$C$2:$C$4,E65)</f>
        <v>642.50518674056593</v>
      </c>
      <c r="L65" s="2">
        <f>TREND(Calibration!$A$2:$A$4,Calibration!$D$2:$D$4,G65)</f>
        <v>536.02061424803173</v>
      </c>
    </row>
    <row r="66" spans="1:12" x14ac:dyDescent="0.25">
      <c r="A66">
        <v>317541</v>
      </c>
      <c r="B66">
        <v>14.838999749999999</v>
      </c>
      <c r="C66">
        <v>0.57620000999999998</v>
      </c>
      <c r="D66">
        <v>832.98400878999996</v>
      </c>
      <c r="E66">
        <v>1.65629995</v>
      </c>
      <c r="F66">
        <v>9.9000003020963209E+37</v>
      </c>
      <c r="G66">
        <v>1.40090001</v>
      </c>
      <c r="H66">
        <v>9.9000003020963209E+37</v>
      </c>
      <c r="J66" s="2">
        <f>TREND(Calibration!$A$2:$A$4,Calibration!$B$2:$B$4,C66)</f>
        <v>370.13104927605224</v>
      </c>
      <c r="K66" s="2">
        <f>TREND(Calibration!$A$2:$A$4,Calibration!$C$2:$C$4,E66)</f>
        <v>650.35414595939267</v>
      </c>
      <c r="L66" s="2">
        <f>TREND(Calibration!$A$2:$A$4,Calibration!$D$2:$D$4,G66)</f>
        <v>536.47410595989493</v>
      </c>
    </row>
    <row r="67" spans="1:12" x14ac:dyDescent="0.25">
      <c r="A67">
        <v>322542</v>
      </c>
      <c r="B67">
        <v>14.725999829999999</v>
      </c>
      <c r="C67">
        <v>0.57779997999999999</v>
      </c>
      <c r="D67">
        <v>443.33599853999999</v>
      </c>
      <c r="E67">
        <v>1.5801999600000001</v>
      </c>
      <c r="F67">
        <v>9.9000003020963209E+37</v>
      </c>
      <c r="G67">
        <v>1.3997999400000001</v>
      </c>
      <c r="H67">
        <v>9.9000003020963209E+37</v>
      </c>
      <c r="J67" s="2">
        <f>TREND(Calibration!$A$2:$A$4,Calibration!$B$2:$B$4,C67)</f>
        <v>371.11242419799555</v>
      </c>
      <c r="K67" s="2">
        <f>TREND(Calibration!$A$2:$A$4,Calibration!$C$2:$C$4,E67)</f>
        <v>619.56519142005652</v>
      </c>
      <c r="L67" s="2">
        <f>TREND(Calibration!$A$2:$A$4,Calibration!$D$2:$D$4,G67)</f>
        <v>536.02061424803173</v>
      </c>
    </row>
    <row r="68" spans="1:12" x14ac:dyDescent="0.25">
      <c r="A68">
        <v>327542</v>
      </c>
      <c r="B68">
        <v>14.663999560000001</v>
      </c>
      <c r="C68">
        <v>0.58219999</v>
      </c>
      <c r="D68">
        <v>520.82702637</v>
      </c>
      <c r="E68">
        <v>1.4667999700000001</v>
      </c>
      <c r="F68">
        <v>1302.29199219</v>
      </c>
      <c r="G68">
        <v>1.4013999699999999</v>
      </c>
      <c r="H68">
        <v>9.9000003020963209E+37</v>
      </c>
      <c r="J68" s="2">
        <f>TREND(Calibration!$A$2:$A$4,Calibration!$B$2:$B$4,C68)</f>
        <v>373.81126197014117</v>
      </c>
      <c r="K68" s="2">
        <f>TREND(Calibration!$A$2:$A$4,Calibration!$C$2:$C$4,E68)</f>
        <v>573.68519673318235</v>
      </c>
      <c r="L68" s="2">
        <f>TREND(Calibration!$A$2:$A$4,Calibration!$D$2:$D$4,G68)</f>
        <v>536.68020894994379</v>
      </c>
    </row>
    <row r="69" spans="1:12" x14ac:dyDescent="0.25">
      <c r="A69">
        <v>332542</v>
      </c>
      <c r="B69">
        <v>14.62199974</v>
      </c>
      <c r="C69">
        <v>0.58429998000000005</v>
      </c>
      <c r="D69">
        <v>282.48901367000002</v>
      </c>
      <c r="E69">
        <v>1.6660000100000001</v>
      </c>
      <c r="F69">
        <v>1339.7729492200001</v>
      </c>
      <c r="G69">
        <v>1.3997999400000001</v>
      </c>
      <c r="H69">
        <v>9.9000003020963209E+37</v>
      </c>
      <c r="J69" s="2">
        <f>TREND(Calibration!$A$2:$A$4,Calibration!$B$2:$B$4,C69)</f>
        <v>375.09933457295989</v>
      </c>
      <c r="K69" s="2">
        <f>TREND(Calibration!$A$2:$A$4,Calibration!$C$2:$C$4,E69)</f>
        <v>654.27864984393773</v>
      </c>
      <c r="L69" s="2">
        <f>TREND(Calibration!$A$2:$A$4,Calibration!$D$2:$D$4,G69)</f>
        <v>536.02061424803173</v>
      </c>
    </row>
    <row r="70" spans="1:12" x14ac:dyDescent="0.25">
      <c r="A70">
        <v>337543</v>
      </c>
      <c r="B70">
        <v>14.63799953</v>
      </c>
      <c r="C70">
        <v>0.58109999000000001</v>
      </c>
      <c r="D70">
        <v>517.00201416000004</v>
      </c>
      <c r="E70">
        <v>1.43110001</v>
      </c>
      <c r="F70">
        <v>985.27301024999997</v>
      </c>
      <c r="G70">
        <v>1.40090001</v>
      </c>
      <c r="H70">
        <v>9.9000003020963209E+37</v>
      </c>
      <c r="J70" s="2">
        <f>TREND(Calibration!$A$2:$A$4,Calibration!$B$2:$B$4,C70)</f>
        <v>373.13655406053186</v>
      </c>
      <c r="K70" s="2">
        <f>TREND(Calibration!$A$2:$A$4,Calibration!$C$2:$C$4,E70)</f>
        <v>559.24150961185524</v>
      </c>
      <c r="L70" s="2">
        <f>TREND(Calibration!$A$2:$A$4,Calibration!$D$2:$D$4,G70)</f>
        <v>536.47410595989493</v>
      </c>
    </row>
    <row r="71" spans="1:12" x14ac:dyDescent="0.25">
      <c r="A71">
        <v>342557</v>
      </c>
      <c r="B71">
        <v>14.661000250000001</v>
      </c>
      <c r="C71">
        <v>0.58590001000000003</v>
      </c>
      <c r="D71">
        <v>495.42401123000002</v>
      </c>
      <c r="E71">
        <v>1.3652000399999999</v>
      </c>
      <c r="F71">
        <v>989.76599121000004</v>
      </c>
      <c r="G71">
        <v>1.40090001</v>
      </c>
      <c r="H71">
        <v>9.9000003020963209E+37</v>
      </c>
      <c r="J71" s="2">
        <f>TREND(Calibration!$A$2:$A$4,Calibration!$B$2:$B$4,C71)</f>
        <v>376.08074629715281</v>
      </c>
      <c r="K71" s="2">
        <f>TREND(Calibration!$A$2:$A$4,Calibration!$C$2:$C$4,E71)</f>
        <v>532.57933553701469</v>
      </c>
      <c r="L71" s="2">
        <f>TREND(Calibration!$A$2:$A$4,Calibration!$D$2:$D$4,G71)</f>
        <v>536.47410595989493</v>
      </c>
    </row>
    <row r="72" spans="1:12" x14ac:dyDescent="0.25">
      <c r="A72">
        <v>347543</v>
      </c>
      <c r="B72">
        <v>14.68700027</v>
      </c>
      <c r="C72">
        <v>0.58859998000000002</v>
      </c>
      <c r="D72">
        <v>1151.3459472699999</v>
      </c>
      <c r="E72">
        <v>1.38680005</v>
      </c>
      <c r="F72">
        <v>403.09399414000001</v>
      </c>
      <c r="G72">
        <v>1.3997999400000001</v>
      </c>
      <c r="H72">
        <v>9.9000003020963209E+37</v>
      </c>
      <c r="J72" s="2">
        <f>TREND(Calibration!$A$2:$A$4,Calibration!$B$2:$B$4,C72)</f>
        <v>377.73682912870549</v>
      </c>
      <c r="K72" s="2">
        <f>TREND(Calibration!$A$2:$A$4,Calibration!$C$2:$C$4,E72)</f>
        <v>541.31838696053273</v>
      </c>
      <c r="L72" s="2">
        <f>TREND(Calibration!$A$2:$A$4,Calibration!$D$2:$D$4,G72)</f>
        <v>536.02061424803173</v>
      </c>
    </row>
    <row r="73" spans="1:12" x14ac:dyDescent="0.25">
      <c r="A73">
        <v>352543</v>
      </c>
      <c r="B73">
        <v>14.65400028</v>
      </c>
      <c r="C73">
        <v>0.58810001999999995</v>
      </c>
      <c r="D73">
        <v>941.95202637</v>
      </c>
      <c r="E73">
        <v>1.3501000400000001</v>
      </c>
      <c r="F73">
        <v>603.93103026999995</v>
      </c>
      <c r="G73">
        <v>1.4019000500000001</v>
      </c>
      <c r="H73">
        <v>9.9000003020963209E+37</v>
      </c>
      <c r="J73" s="2">
        <f>TREND(Calibration!$A$2:$A$4,Calibration!$B$2:$B$4,C73)</f>
        <v>377.4301682500797</v>
      </c>
      <c r="K73" s="2">
        <f>TREND(Calibration!$A$2:$A$4,Calibration!$C$2:$C$4,E73)</f>
        <v>526.4700940831857</v>
      </c>
      <c r="L73" s="2">
        <f>TREND(Calibration!$A$2:$A$4,Calibration!$D$2:$D$4,G73)</f>
        <v>536.88636140866799</v>
      </c>
    </row>
    <row r="74" spans="1:12" x14ac:dyDescent="0.25">
      <c r="A74">
        <v>357543</v>
      </c>
      <c r="B74">
        <v>14.661000250000001</v>
      </c>
      <c r="C74">
        <v>0.59189999000000004</v>
      </c>
      <c r="D74">
        <v>566.49798583999996</v>
      </c>
      <c r="E74">
        <v>1.44350004</v>
      </c>
      <c r="F74">
        <v>847.88299560999997</v>
      </c>
      <c r="G74">
        <v>1.39919996</v>
      </c>
      <c r="H74">
        <v>9.9000003020963209E+37</v>
      </c>
      <c r="J74" s="2">
        <f>TREND(Calibration!$A$2:$A$4,Calibration!$B$2:$B$4,C74)</f>
        <v>379.76095899124181</v>
      </c>
      <c r="K74" s="2">
        <f>TREND(Calibration!$A$2:$A$4,Calibration!$C$2:$C$4,E74)</f>
        <v>564.25838228104226</v>
      </c>
      <c r="L74" s="2">
        <f>TREND(Calibration!$A$2:$A$4,Calibration!$D$2:$D$4,G74)</f>
        <v>535.77327911728207</v>
      </c>
    </row>
    <row r="75" spans="1:12" x14ac:dyDescent="0.25">
      <c r="A75">
        <v>362543</v>
      </c>
      <c r="B75">
        <v>14.62199974</v>
      </c>
      <c r="C75">
        <v>0.59509999000000002</v>
      </c>
      <c r="D75">
        <v>1305.3339843700001</v>
      </c>
      <c r="E75">
        <v>1.62390006</v>
      </c>
      <c r="F75">
        <v>486.41198730000002</v>
      </c>
      <c r="G75">
        <v>1.40090001</v>
      </c>
      <c r="H75">
        <v>9.9000003020963209E+37</v>
      </c>
      <c r="J75" s="2">
        <f>TREND(Calibration!$A$2:$A$4,Calibration!$B$2:$B$4,C75)</f>
        <v>381.72374563737804</v>
      </c>
      <c r="K75" s="2">
        <f>TREND(Calibration!$A$2:$A$4,Calibration!$C$2:$C$4,E75)</f>
        <v>637.24561939730643</v>
      </c>
      <c r="L75" s="2">
        <f>TREND(Calibration!$A$2:$A$4,Calibration!$D$2:$D$4,G75)</f>
        <v>536.47410595989493</v>
      </c>
    </row>
    <row r="76" spans="1:12" x14ac:dyDescent="0.25">
      <c r="A76">
        <v>367543</v>
      </c>
      <c r="B76">
        <v>14.61900043</v>
      </c>
      <c r="C76">
        <v>0.59570003000000005</v>
      </c>
      <c r="D76">
        <v>9.9000003020963209E+37</v>
      </c>
      <c r="E76">
        <v>2.6419000600000002</v>
      </c>
      <c r="F76">
        <v>1086.20605469</v>
      </c>
      <c r="G76">
        <v>1.4052</v>
      </c>
      <c r="H76">
        <v>9.9000003020963209E+37</v>
      </c>
      <c r="J76" s="2">
        <f>TREND(Calibration!$A$2:$A$4,Calibration!$B$2:$B$4,C76)</f>
        <v>382.09179266836168</v>
      </c>
      <c r="K76" s="2">
        <f>TREND(Calibration!$A$2:$A$4,Calibration!$C$2:$C$4,E76)</f>
        <v>1049.1136856223382</v>
      </c>
      <c r="L76" s="2">
        <f>TREND(Calibration!$A$2:$A$4,Calibration!$D$2:$D$4,G76)</f>
        <v>538.24672936212835</v>
      </c>
    </row>
    <row r="77" spans="1:12" x14ac:dyDescent="0.25">
      <c r="A77">
        <v>372542</v>
      </c>
      <c r="B77">
        <v>14.647999759999999</v>
      </c>
      <c r="C77">
        <v>0.59840000000000004</v>
      </c>
      <c r="D77">
        <v>826.24102783000001</v>
      </c>
      <c r="E77">
        <v>1.7287000400000001</v>
      </c>
      <c r="F77">
        <v>805.92297363</v>
      </c>
      <c r="G77">
        <v>1.40409994</v>
      </c>
      <c r="H77">
        <v>9.9000003020963209E+37</v>
      </c>
      <c r="J77" s="2">
        <f>TREND(Calibration!$A$2:$A$4,Calibration!$B$2:$B$4,C77)</f>
        <v>383.74787549991436</v>
      </c>
      <c r="K77" s="2">
        <f>TREND(Calibration!$A$2:$A$4,Calibration!$C$2:$C$4,E77)</f>
        <v>679.64617450833009</v>
      </c>
      <c r="L77" s="2">
        <f>TREND(Calibration!$A$2:$A$4,Calibration!$D$2:$D$4,G77)</f>
        <v>537.7932417726546</v>
      </c>
    </row>
    <row r="78" spans="1:12" x14ac:dyDescent="0.25">
      <c r="A78">
        <v>377543</v>
      </c>
      <c r="B78">
        <v>14.696999549999999</v>
      </c>
      <c r="C78">
        <v>0.60000001999999997</v>
      </c>
      <c r="D78">
        <v>9.9000003020963209E+37</v>
      </c>
      <c r="E78">
        <v>1.47000003</v>
      </c>
      <c r="F78">
        <v>548.42297363</v>
      </c>
      <c r="G78">
        <v>1.4046000199999999</v>
      </c>
      <c r="H78">
        <v>9.9000003020963209E+37</v>
      </c>
      <c r="J78" s="2">
        <f>TREND(Calibration!$A$2:$A$4,Calibration!$B$2:$B$4,C78)</f>
        <v>384.72928109039901</v>
      </c>
      <c r="K78" s="2">
        <f>TREND(Calibration!$A$2:$A$4,Calibration!$C$2:$C$4,E78)</f>
        <v>574.97989469389358</v>
      </c>
      <c r="L78" s="2">
        <f>TREND(Calibration!$A$2:$A$4,Calibration!$D$2:$D$4,G78)</f>
        <v>537.99939423137869</v>
      </c>
    </row>
    <row r="79" spans="1:12" x14ac:dyDescent="0.25">
      <c r="A79">
        <v>382571</v>
      </c>
      <c r="B79">
        <v>14.774000170000001</v>
      </c>
      <c r="C79">
        <v>0.60110003000000001</v>
      </c>
      <c r="D79">
        <v>1049.01501465</v>
      </c>
      <c r="E79">
        <v>2.0137999099999999</v>
      </c>
      <c r="F79">
        <v>989.52301024999997</v>
      </c>
      <c r="G79">
        <v>1.40629995</v>
      </c>
      <c r="H79">
        <v>9.9000003020963209E+37</v>
      </c>
      <c r="J79" s="2">
        <f>TREND(Calibration!$A$2:$A$4,Calibration!$B$2:$B$4,C79)</f>
        <v>385.40399513371665</v>
      </c>
      <c r="K79" s="2">
        <f>TREND(Calibration!$A$2:$A$4,Calibration!$C$2:$C$4,E79)</f>
        <v>794.99345558682501</v>
      </c>
      <c r="L79" s="2">
        <f>TREND(Calibration!$A$2:$A$4,Calibration!$D$2:$D$4,G79)</f>
        <v>538.70017160531643</v>
      </c>
    </row>
    <row r="80" spans="1:12" x14ac:dyDescent="0.25">
      <c r="A80">
        <v>387544</v>
      </c>
      <c r="B80">
        <v>14.86200047</v>
      </c>
      <c r="C80">
        <v>0.60049998999999998</v>
      </c>
      <c r="D80">
        <v>9.9000003020963209E+37</v>
      </c>
      <c r="E80">
        <v>2.0225000400000002</v>
      </c>
      <c r="F80">
        <v>864.22399901999995</v>
      </c>
      <c r="G80">
        <v>1.4078999800000001</v>
      </c>
      <c r="H80">
        <v>9.9000003020963209E+37</v>
      </c>
      <c r="J80" s="2">
        <f>TREND(Calibration!$A$2:$A$4,Calibration!$B$2:$B$4,C80)</f>
        <v>385.03594810273302</v>
      </c>
      <c r="K80" s="2">
        <f>TREND(Calibration!$A$2:$A$4,Calibration!$C$2:$C$4,E80)</f>
        <v>798.51340226561331</v>
      </c>
      <c r="L80" s="2">
        <f>TREND(Calibration!$A$2:$A$4,Calibration!$D$2:$D$4,G80)</f>
        <v>539.35976630722871</v>
      </c>
    </row>
    <row r="81" spans="1:12" x14ac:dyDescent="0.25">
      <c r="A81">
        <v>392543</v>
      </c>
      <c r="B81">
        <v>14.95600033</v>
      </c>
      <c r="C81">
        <v>0.59840000000000004</v>
      </c>
      <c r="D81">
        <v>1015.1370239300001</v>
      </c>
      <c r="E81">
        <v>2.3659000400000001</v>
      </c>
      <c r="F81">
        <v>1288.3680419899999</v>
      </c>
      <c r="G81">
        <v>1.4068000300000001</v>
      </c>
      <c r="H81">
        <v>9.9000003020963209E+37</v>
      </c>
      <c r="J81" s="2">
        <f>TREND(Calibration!$A$2:$A$4,Calibration!$B$2:$B$4,C81)</f>
        <v>383.74787549991436</v>
      </c>
      <c r="K81" s="2">
        <f>TREND(Calibration!$A$2:$A$4,Calibration!$C$2:$C$4,E81)</f>
        <v>937.44807214938123</v>
      </c>
      <c r="L81" s="2">
        <f>TREND(Calibration!$A$2:$A$4,Calibration!$D$2:$D$4,G81)</f>
        <v>538.90632406404052</v>
      </c>
    </row>
    <row r="82" spans="1:12" x14ac:dyDescent="0.25">
      <c r="A82">
        <v>397608</v>
      </c>
      <c r="B82">
        <v>15.057000159999999</v>
      </c>
      <c r="C82">
        <v>0.59840000000000004</v>
      </c>
      <c r="D82">
        <v>1032.2149658200001</v>
      </c>
      <c r="E82">
        <v>2.3529999300000002</v>
      </c>
      <c r="F82">
        <v>1086.22302246</v>
      </c>
      <c r="G82">
        <v>1.4078999800000001</v>
      </c>
      <c r="H82">
        <v>9.9000003020963209E+37</v>
      </c>
      <c r="J82" s="2">
        <f>TREND(Calibration!$A$2:$A$4,Calibration!$B$2:$B$4,C82)</f>
        <v>383.74787549991436</v>
      </c>
      <c r="K82" s="2">
        <f>TREND(Calibration!$A$2:$A$4,Calibration!$C$2:$C$4,E82)</f>
        <v>932.22887434998029</v>
      </c>
      <c r="L82" s="2">
        <f>TREND(Calibration!$A$2:$A$4,Calibration!$D$2:$D$4,G82)</f>
        <v>539.35976630722871</v>
      </c>
    </row>
    <row r="83" spans="1:12" x14ac:dyDescent="0.25">
      <c r="A83">
        <v>402544</v>
      </c>
      <c r="B83">
        <v>15.12800026</v>
      </c>
      <c r="C83">
        <v>0.60000001999999997</v>
      </c>
      <c r="D83">
        <v>1338.8919677700001</v>
      </c>
      <c r="E83">
        <v>1.80050004</v>
      </c>
      <c r="F83">
        <v>865.60101318</v>
      </c>
      <c r="G83">
        <v>1.4056999699999999</v>
      </c>
      <c r="H83">
        <v>9.9000003020963209E+37</v>
      </c>
      <c r="J83" s="2">
        <f>TREND(Calibration!$A$2:$A$4,Calibration!$B$2:$B$4,C83)</f>
        <v>384.72928109039901</v>
      </c>
      <c r="K83" s="2">
        <f>TREND(Calibration!$A$2:$A$4,Calibration!$C$2:$C$4,E83)</f>
        <v>708.69541532852384</v>
      </c>
      <c r="L83" s="2">
        <f>TREND(Calibration!$A$2:$A$4,Calibration!$D$2:$D$4,G83)</f>
        <v>538.45283647456677</v>
      </c>
    </row>
    <row r="84" spans="1:12" x14ac:dyDescent="0.25">
      <c r="A84">
        <v>407544</v>
      </c>
      <c r="B84">
        <v>15.163999560000001</v>
      </c>
      <c r="C84">
        <v>0.60159998999999997</v>
      </c>
      <c r="D84">
        <v>718.97198486000002</v>
      </c>
      <c r="E84">
        <v>1.92040002</v>
      </c>
      <c r="F84">
        <v>9.9000003020963209E+37</v>
      </c>
      <c r="G84">
        <v>1.40900004</v>
      </c>
      <c r="H84">
        <v>9.9000003020963209E+37</v>
      </c>
      <c r="J84" s="2">
        <f>TREND(Calibration!$A$2:$A$4,Calibration!$B$2:$B$4,C84)</f>
        <v>385.71065601234233</v>
      </c>
      <c r="K84" s="2">
        <f>TREND(Calibration!$A$2:$A$4,Calibration!$C$2:$C$4,E84)</f>
        <v>757.20521189337637</v>
      </c>
      <c r="L84" s="2">
        <f>TREND(Calibration!$A$2:$A$4,Calibration!$D$2:$D$4,G84)</f>
        <v>539.81325389670235</v>
      </c>
    </row>
    <row r="85" spans="1:12" x14ac:dyDescent="0.25">
      <c r="A85">
        <v>412543</v>
      </c>
      <c r="B85">
        <v>15.170000079999999</v>
      </c>
      <c r="C85">
        <v>0.59460002000000001</v>
      </c>
      <c r="D85">
        <v>9.9000003020963209E+37</v>
      </c>
      <c r="E85">
        <v>1.6578999800000001</v>
      </c>
      <c r="F85">
        <v>865.54998779000005</v>
      </c>
      <c r="G85">
        <v>1.4078999800000001</v>
      </c>
      <c r="H85">
        <v>9.9000003020963209E+37</v>
      </c>
      <c r="J85" s="2">
        <f>TREND(Calibration!$A$2:$A$4,Calibration!$B$2:$B$4,C85)</f>
        <v>381.41707862504404</v>
      </c>
      <c r="K85" s="2">
        <f>TREND(Calibration!$A$2:$A$4,Calibration!$C$2:$C$4,E85)</f>
        <v>651.00149493974834</v>
      </c>
      <c r="L85" s="2">
        <f>TREND(Calibration!$A$2:$A$4,Calibration!$D$2:$D$4,G85)</f>
        <v>539.35976630722871</v>
      </c>
    </row>
    <row r="86" spans="1:12" x14ac:dyDescent="0.25">
      <c r="A86">
        <v>417543</v>
      </c>
      <c r="B86">
        <v>15.18999958</v>
      </c>
      <c r="C86">
        <v>0.59350002000000002</v>
      </c>
      <c r="D86">
        <v>1180.1049804700001</v>
      </c>
      <c r="E86">
        <v>1.5964000199999999</v>
      </c>
      <c r="F86">
        <v>775.40698241999996</v>
      </c>
      <c r="G86">
        <v>1.40900004</v>
      </c>
      <c r="H86">
        <v>9.9000003020963209E+37</v>
      </c>
      <c r="J86" s="2">
        <f>TREND(Calibration!$A$2:$A$4,Calibration!$B$2:$B$4,C86)</f>
        <v>380.74237071543473</v>
      </c>
      <c r="K86" s="2">
        <f>TREND(Calibration!$A$2:$A$4,Calibration!$C$2:$C$4,E86)</f>
        <v>626.11950122843507</v>
      </c>
      <c r="L86" s="2">
        <f>TREND(Calibration!$A$2:$A$4,Calibration!$D$2:$D$4,G86)</f>
        <v>539.81325389670235</v>
      </c>
    </row>
    <row r="87" spans="1:12" x14ac:dyDescent="0.25">
      <c r="A87">
        <v>422564</v>
      </c>
      <c r="B87">
        <v>15.23799992</v>
      </c>
      <c r="C87">
        <v>0.59509999000000002</v>
      </c>
      <c r="D87">
        <v>296.34698486000002</v>
      </c>
      <c r="E87">
        <v>1.82319999</v>
      </c>
      <c r="F87">
        <v>9.9000003020963209E+37</v>
      </c>
      <c r="G87">
        <v>1.4095</v>
      </c>
      <c r="H87">
        <v>1302.625</v>
      </c>
      <c r="J87" s="2">
        <f>TREND(Calibration!$A$2:$A$4,Calibration!$B$2:$B$4,C87)</f>
        <v>381.72374563737804</v>
      </c>
      <c r="K87" s="2">
        <f>TREND(Calibration!$A$2:$A$4,Calibration!$C$2:$C$4,E87)</f>
        <v>717.87948655632829</v>
      </c>
      <c r="L87" s="2">
        <f>TREND(Calibration!$A$2:$A$4,Calibration!$D$2:$D$4,G87)</f>
        <v>540.01935688675121</v>
      </c>
    </row>
    <row r="88" spans="1:12" x14ac:dyDescent="0.25">
      <c r="A88">
        <v>427544</v>
      </c>
      <c r="B88">
        <v>15.25800037</v>
      </c>
      <c r="C88">
        <v>0.59460002000000001</v>
      </c>
      <c r="D88">
        <v>1361.6479492200001</v>
      </c>
      <c r="E88">
        <v>2.2341001</v>
      </c>
      <c r="F88">
        <v>9.9000003020963209E+37</v>
      </c>
      <c r="G88">
        <v>1.4078999800000001</v>
      </c>
      <c r="H88">
        <v>9.9000003020963209E+37</v>
      </c>
      <c r="J88" s="2">
        <f>TREND(Calibration!$A$2:$A$4,Calibration!$B$2:$B$4,C88)</f>
        <v>381.41707862504404</v>
      </c>
      <c r="K88" s="2">
        <f>TREND(Calibration!$A$2:$A$4,Calibration!$C$2:$C$4,E88)</f>
        <v>884.12372399970025</v>
      </c>
      <c r="L88" s="2">
        <f>TREND(Calibration!$A$2:$A$4,Calibration!$D$2:$D$4,G88)</f>
        <v>539.35976630722871</v>
      </c>
    </row>
    <row r="89" spans="1:12" x14ac:dyDescent="0.25">
      <c r="A89">
        <v>432543</v>
      </c>
      <c r="B89">
        <v>15.25800037</v>
      </c>
      <c r="C89">
        <v>0.59460002000000001</v>
      </c>
      <c r="D89">
        <v>832.24902343999997</v>
      </c>
      <c r="E89">
        <v>1.5656000400000001</v>
      </c>
      <c r="F89">
        <v>9.9000003020963209E+37</v>
      </c>
      <c r="G89">
        <v>1.40900004</v>
      </c>
      <c r="H89">
        <v>9.9000003020963209E+37</v>
      </c>
      <c r="J89" s="2">
        <f>TREND(Calibration!$A$2:$A$4,Calibration!$B$2:$B$4,C89)</f>
        <v>381.41707862504404</v>
      </c>
      <c r="K89" s="2">
        <f>TREND(Calibration!$A$2:$A$4,Calibration!$C$2:$C$4,E89)</f>
        <v>613.65827509644146</v>
      </c>
      <c r="L89" s="2">
        <f>TREND(Calibration!$A$2:$A$4,Calibration!$D$2:$D$4,G89)</f>
        <v>539.81325389670235</v>
      </c>
    </row>
    <row r="90" spans="1:12" x14ac:dyDescent="0.25">
      <c r="A90">
        <v>437544</v>
      </c>
      <c r="B90">
        <v>15.244999890000001</v>
      </c>
      <c r="C90">
        <v>0.59240000999999998</v>
      </c>
      <c r="D90">
        <v>596.72100829999999</v>
      </c>
      <c r="E90">
        <v>1.61090004</v>
      </c>
      <c r="F90">
        <v>9.9000003020963209E+37</v>
      </c>
      <c r="G90">
        <v>1.4068000300000001</v>
      </c>
      <c r="H90">
        <v>9.9000003020963209E+37</v>
      </c>
      <c r="J90" s="2">
        <f>TREND(Calibration!$A$2:$A$4,Calibration!$B$2:$B$4,C90)</f>
        <v>380.0676566721171</v>
      </c>
      <c r="K90" s="2">
        <f>TREND(Calibration!$A$2:$A$4,Calibration!$C$2:$C$4,E90)</f>
        <v>631.98599945792853</v>
      </c>
      <c r="L90" s="2">
        <f>TREND(Calibration!$A$2:$A$4,Calibration!$D$2:$D$4,G90)</f>
        <v>538.90632406404052</v>
      </c>
    </row>
    <row r="91" spans="1:12" x14ac:dyDescent="0.25">
      <c r="A91">
        <v>442543</v>
      </c>
      <c r="B91">
        <v>15.18299961</v>
      </c>
      <c r="C91">
        <v>0.59240000999999998</v>
      </c>
      <c r="D91">
        <v>622.43402100000003</v>
      </c>
      <c r="E91">
        <v>1.46510005</v>
      </c>
      <c r="F91">
        <v>9.9000003020963209E+37</v>
      </c>
      <c r="G91">
        <v>1.4073</v>
      </c>
      <c r="H91">
        <v>9.9000003020963209E+37</v>
      </c>
      <c r="J91" s="2">
        <f>TREND(Calibration!$A$2:$A$4,Calibration!$B$2:$B$4,C91)</f>
        <v>380.0676566721171</v>
      </c>
      <c r="K91" s="2">
        <f>TREND(Calibration!$A$2:$A$4,Calibration!$C$2:$C$4,E91)</f>
        <v>572.99743370456019</v>
      </c>
      <c r="L91" s="2">
        <f>TREND(Calibration!$A$2:$A$4,Calibration!$D$2:$D$4,G91)</f>
        <v>539.11243117647905</v>
      </c>
    </row>
    <row r="92" spans="1:12" x14ac:dyDescent="0.25">
      <c r="A92">
        <v>447543</v>
      </c>
      <c r="B92">
        <v>15.13099957</v>
      </c>
      <c r="C92">
        <v>0.59079999000000005</v>
      </c>
      <c r="D92">
        <v>1028.0579834</v>
      </c>
      <c r="E92">
        <v>1.44889998</v>
      </c>
      <c r="F92">
        <v>9.9000003020963209E+37</v>
      </c>
      <c r="G92">
        <v>1.4052</v>
      </c>
      <c r="H92">
        <v>9.9000003020963209E+37</v>
      </c>
      <c r="J92" s="2">
        <f>TREND(Calibration!$A$2:$A$4,Calibration!$B$2:$B$4,C92)</f>
        <v>379.08625108163244</v>
      </c>
      <c r="K92" s="2">
        <f>TREND(Calibration!$A$2:$A$4,Calibration!$C$2:$C$4,E92)</f>
        <v>566.4431198503263</v>
      </c>
      <c r="L92" s="2">
        <f>TREND(Calibration!$A$2:$A$4,Calibration!$D$2:$D$4,G92)</f>
        <v>538.24672936212835</v>
      </c>
    </row>
    <row r="93" spans="1:12" x14ac:dyDescent="0.25">
      <c r="A93">
        <v>452543</v>
      </c>
      <c r="B93">
        <v>15.041000370000001</v>
      </c>
      <c r="C93">
        <v>0.59079999000000005</v>
      </c>
      <c r="D93">
        <v>416.85501098999998</v>
      </c>
      <c r="E93">
        <v>1.5159000199999999</v>
      </c>
      <c r="F93">
        <v>9.9000003020963209E+37</v>
      </c>
      <c r="G93">
        <v>1.4056999699999999</v>
      </c>
      <c r="H93">
        <v>1161.20495605</v>
      </c>
      <c r="J93" s="2">
        <f>TREND(Calibration!$A$2:$A$4,Calibration!$B$2:$B$4,C93)</f>
        <v>379.08625108163244</v>
      </c>
      <c r="K93" s="2">
        <f>TREND(Calibration!$A$2:$A$4,Calibration!$C$2:$C$4,E93)</f>
        <v>593.55036632557164</v>
      </c>
      <c r="L93" s="2">
        <f>TREND(Calibration!$A$2:$A$4,Calibration!$D$2:$D$4,G93)</f>
        <v>538.45283647456677</v>
      </c>
    </row>
    <row r="94" spans="1:12" x14ac:dyDescent="0.25">
      <c r="A94">
        <v>457543</v>
      </c>
      <c r="B94">
        <v>14.96899986</v>
      </c>
      <c r="C94">
        <v>0.58810001999999995</v>
      </c>
      <c r="D94">
        <v>602.08300781000003</v>
      </c>
      <c r="E94">
        <v>1.50189996</v>
      </c>
      <c r="F94">
        <v>9.9000003020963209E+37</v>
      </c>
      <c r="G94">
        <v>1.4046000199999999</v>
      </c>
      <c r="H94">
        <v>9.9000003020963209E+37</v>
      </c>
      <c r="J94" s="2">
        <f>TREND(Calibration!$A$2:$A$4,Calibration!$B$2:$B$4,C94)</f>
        <v>377.4301682500797</v>
      </c>
      <c r="K94" s="2">
        <f>TREND(Calibration!$A$2:$A$4,Calibration!$C$2:$C$4,E94)</f>
        <v>587.88614467602906</v>
      </c>
      <c r="L94" s="2">
        <f>TREND(Calibration!$A$2:$A$4,Calibration!$D$2:$D$4,G94)</f>
        <v>537.99939423137869</v>
      </c>
    </row>
    <row r="95" spans="1:12" x14ac:dyDescent="0.25">
      <c r="A95">
        <v>462543</v>
      </c>
      <c r="B95">
        <v>14.829999920000001</v>
      </c>
      <c r="C95">
        <v>0.58810001999999995</v>
      </c>
      <c r="D95">
        <v>1101.2180175799999</v>
      </c>
      <c r="E95">
        <v>1.6552</v>
      </c>
      <c r="F95">
        <v>9.9000003020963209E+37</v>
      </c>
      <c r="G95">
        <v>1.4068000300000001</v>
      </c>
      <c r="H95">
        <v>9.9000003020963209E+37</v>
      </c>
      <c r="J95" s="2">
        <f>TREND(Calibration!$A$2:$A$4,Calibration!$B$2:$B$4,C95)</f>
        <v>377.4301682500797</v>
      </c>
      <c r="K95" s="2">
        <f>TREND(Calibration!$A$2:$A$4,Calibration!$C$2:$C$4,E95)</f>
        <v>649.90912210925103</v>
      </c>
      <c r="L95" s="2">
        <f>TREND(Calibration!$A$2:$A$4,Calibration!$D$2:$D$4,G95)</f>
        <v>538.90632406404052</v>
      </c>
    </row>
    <row r="96" spans="1:12" x14ac:dyDescent="0.25">
      <c r="A96">
        <v>467543</v>
      </c>
      <c r="B96">
        <v>14.777999879999999</v>
      </c>
      <c r="C96">
        <v>0.58759998999999996</v>
      </c>
      <c r="D96">
        <v>974.98699951000003</v>
      </c>
      <c r="E96">
        <v>1.38789999</v>
      </c>
      <c r="F96">
        <v>9.9000003020963209E+37</v>
      </c>
      <c r="G96">
        <v>1.4046000199999999</v>
      </c>
      <c r="H96">
        <v>9.9000003020963209E+37</v>
      </c>
      <c r="J96" s="2">
        <f>TREND(Calibration!$A$2:$A$4,Calibration!$B$2:$B$4,C96)</f>
        <v>377.12346443549615</v>
      </c>
      <c r="K96" s="2">
        <f>TREND(Calibration!$A$2:$A$4,Calibration!$C$2:$C$4,E96)</f>
        <v>541.76340676481914</v>
      </c>
      <c r="L96" s="2">
        <f>TREND(Calibration!$A$2:$A$4,Calibration!$D$2:$D$4,G96)</f>
        <v>537.99939423137869</v>
      </c>
    </row>
    <row r="97" spans="1:12" x14ac:dyDescent="0.25">
      <c r="A97">
        <v>472544</v>
      </c>
      <c r="B97">
        <v>14.71899986</v>
      </c>
      <c r="C97">
        <v>0.57950002</v>
      </c>
      <c r="D97">
        <v>1086.33203125</v>
      </c>
      <c r="E97">
        <v>1.3226000099999999</v>
      </c>
      <c r="F97">
        <v>433.74798584000001</v>
      </c>
      <c r="G97">
        <v>1.4056999699999999</v>
      </c>
      <c r="H97">
        <v>9.9000003020963209E+37</v>
      </c>
      <c r="J97" s="2">
        <f>TREND(Calibration!$A$2:$A$4,Calibration!$B$2:$B$4,C97)</f>
        <v>372.15517913858855</v>
      </c>
      <c r="K97" s="2">
        <f>TREND(Calibration!$A$2:$A$4,Calibration!$C$2:$C$4,E97)</f>
        <v>515.34397996016958</v>
      </c>
      <c r="L97" s="2">
        <f>TREND(Calibration!$A$2:$A$4,Calibration!$D$2:$D$4,G97)</f>
        <v>538.45283647456677</v>
      </c>
    </row>
    <row r="98" spans="1:12" x14ac:dyDescent="0.25">
      <c r="A98">
        <v>477543</v>
      </c>
      <c r="B98">
        <v>14.710000040000001</v>
      </c>
      <c r="C98">
        <v>0.58160000999999995</v>
      </c>
      <c r="D98">
        <v>1291.6330566399999</v>
      </c>
      <c r="E98">
        <v>1.4878</v>
      </c>
      <c r="F98">
        <v>485.80801392000001</v>
      </c>
      <c r="G98">
        <v>1.4046000199999999</v>
      </c>
      <c r="H98">
        <v>9.9000003020963209E+37</v>
      </c>
      <c r="J98" s="2">
        <f>TREND(Calibration!$A$2:$A$4,Calibration!$B$2:$B$4,C98)</f>
        <v>373.44325174140715</v>
      </c>
      <c r="K98" s="2">
        <f>TREND(Calibration!$A$2:$A$4,Calibration!$C$2:$C$4,E98)</f>
        <v>582.18150493236465</v>
      </c>
      <c r="L98" s="2">
        <f>TREND(Calibration!$A$2:$A$4,Calibration!$D$2:$D$4,G98)</f>
        <v>537.99939423137869</v>
      </c>
    </row>
    <row r="99" spans="1:12" x14ac:dyDescent="0.25">
      <c r="A99">
        <v>482575</v>
      </c>
      <c r="B99">
        <v>14.760999679999999</v>
      </c>
      <c r="C99">
        <v>0.58380001999999998</v>
      </c>
      <c r="D99">
        <v>9.9000003020963209E+37</v>
      </c>
      <c r="E99">
        <v>1.70809996</v>
      </c>
      <c r="F99">
        <v>509.98599243000001</v>
      </c>
      <c r="G99">
        <v>1.4073</v>
      </c>
      <c r="H99">
        <v>9.9000003020963209E+37</v>
      </c>
      <c r="J99" s="2">
        <f>TREND(Calibration!$A$2:$A$4,Calibration!$B$2:$B$4,C99)</f>
        <v>374.7926736943341</v>
      </c>
      <c r="K99" s="2">
        <f>TREND(Calibration!$A$2:$A$4,Calibration!$C$2:$C$4,E99)</f>
        <v>671.3116802905688</v>
      </c>
      <c r="L99" s="2">
        <f>TREND(Calibration!$A$2:$A$4,Calibration!$D$2:$D$4,G99)</f>
        <v>539.11243117647905</v>
      </c>
    </row>
    <row r="100" spans="1:12" x14ac:dyDescent="0.25">
      <c r="A100">
        <v>487542</v>
      </c>
      <c r="B100">
        <v>14.7159996</v>
      </c>
      <c r="C100">
        <v>0.57999997999999997</v>
      </c>
      <c r="D100">
        <v>9.9000003020963209E+37</v>
      </c>
      <c r="E100">
        <v>1.43700004</v>
      </c>
      <c r="F100">
        <v>134.125</v>
      </c>
      <c r="G100">
        <v>1.40840006</v>
      </c>
      <c r="H100">
        <v>9.9000003020963209E+37</v>
      </c>
      <c r="J100" s="2">
        <f>TREND(Calibration!$A$2:$A$4,Calibration!$B$2:$B$4,C100)</f>
        <v>372.46184001721423</v>
      </c>
      <c r="K100" s="2">
        <f>TREND(Calibration!$A$2:$A$4,Calibration!$C$2:$C$4,E100)</f>
        <v>561.62857635720854</v>
      </c>
      <c r="L100" s="2">
        <f>TREND(Calibration!$A$2:$A$4,Calibration!$D$2:$D$4,G100)</f>
        <v>539.56591876595269</v>
      </c>
    </row>
    <row r="101" spans="1:12" x14ac:dyDescent="0.25">
      <c r="A101">
        <v>492541</v>
      </c>
      <c r="B101">
        <v>14.692999840000001</v>
      </c>
      <c r="C101">
        <v>0.58160000999999995</v>
      </c>
      <c r="D101">
        <v>1281.6750488299999</v>
      </c>
      <c r="E101">
        <v>1.72490001</v>
      </c>
      <c r="F101">
        <v>459.18701171999999</v>
      </c>
      <c r="G101">
        <v>1.4073</v>
      </c>
      <c r="H101">
        <v>9.9000003020963209E+37</v>
      </c>
      <c r="J101" s="2">
        <f>TREND(Calibration!$A$2:$A$4,Calibration!$B$2:$B$4,C101)</f>
        <v>373.44325174140715</v>
      </c>
      <c r="K101" s="2">
        <f>TREND(Calibration!$A$2:$A$4,Calibration!$C$2:$C$4,E101)</f>
        <v>678.10873736913845</v>
      </c>
      <c r="L101" s="2">
        <f>TREND(Calibration!$A$2:$A$4,Calibration!$D$2:$D$4,G101)</f>
        <v>539.11243117647905</v>
      </c>
    </row>
    <row r="102" spans="1:12" x14ac:dyDescent="0.25">
      <c r="A102">
        <v>497543</v>
      </c>
      <c r="B102">
        <v>14.62800026</v>
      </c>
      <c r="C102">
        <v>0.58539998999999998</v>
      </c>
      <c r="D102">
        <v>743.94799805000002</v>
      </c>
      <c r="E102">
        <v>1.4921</v>
      </c>
      <c r="F102">
        <v>943.25897216999999</v>
      </c>
      <c r="G102">
        <v>1.4073</v>
      </c>
      <c r="H102">
        <v>9.9000003020963209E+37</v>
      </c>
      <c r="J102" s="2">
        <f>TREND(Calibration!$A$2:$A$4,Calibration!$B$2:$B$4,C102)</f>
        <v>375.77404861627747</v>
      </c>
      <c r="K102" s="2">
        <f>TREND(Calibration!$A$2:$A$4,Calibration!$C$2:$C$4,E102)</f>
        <v>583.92122269736228</v>
      </c>
      <c r="L102" s="2">
        <f>TREND(Calibration!$A$2:$A$4,Calibration!$D$2:$D$4,G102)</f>
        <v>539.11243117647905</v>
      </c>
    </row>
    <row r="103" spans="1:12" x14ac:dyDescent="0.25">
      <c r="A103">
        <v>502541</v>
      </c>
      <c r="B103">
        <v>14.494999890000001</v>
      </c>
      <c r="C103">
        <v>0.58270001000000005</v>
      </c>
      <c r="D103">
        <v>1054.47595215</v>
      </c>
      <c r="E103">
        <v>1.4315999699999999</v>
      </c>
      <c r="F103">
        <v>1052.22302246</v>
      </c>
      <c r="G103">
        <v>1.4073</v>
      </c>
      <c r="H103">
        <v>9.9000003020963209E+37</v>
      </c>
      <c r="J103" s="2">
        <f>TREND(Calibration!$A$2:$A$4,Calibration!$B$2:$B$4,C103)</f>
        <v>374.11795965101658</v>
      </c>
      <c r="K103" s="2">
        <f>TREND(Calibration!$A$2:$A$4,Calibration!$C$2:$C$4,E103)</f>
        <v>559.443786191806</v>
      </c>
      <c r="L103" s="2">
        <f>TREND(Calibration!$A$2:$A$4,Calibration!$D$2:$D$4,G103)</f>
        <v>539.11243117647905</v>
      </c>
    </row>
    <row r="104" spans="1:12" x14ac:dyDescent="0.25">
      <c r="A104">
        <v>507541</v>
      </c>
      <c r="B104">
        <v>14.3920002</v>
      </c>
      <c r="C104">
        <v>0.58539998999999998</v>
      </c>
      <c r="D104">
        <v>747.85601807</v>
      </c>
      <c r="E104">
        <v>1.3840999599999999</v>
      </c>
      <c r="F104">
        <v>1080.51293945</v>
      </c>
      <c r="G104">
        <v>1.4068000300000001</v>
      </c>
      <c r="H104">
        <v>9.9000003020963209E+37</v>
      </c>
      <c r="J104" s="2">
        <f>TREND(Calibration!$A$2:$A$4,Calibration!$B$2:$B$4,C104)</f>
        <v>375.77404861627747</v>
      </c>
      <c r="K104" s="2">
        <f>TREND(Calibration!$A$2:$A$4,Calibration!$C$2:$C$4,E104)</f>
        <v>540.2259696256275</v>
      </c>
      <c r="L104" s="2">
        <f>TREND(Calibration!$A$2:$A$4,Calibration!$D$2:$D$4,G104)</f>
        <v>538.90632406404052</v>
      </c>
    </row>
    <row r="105" spans="1:12" x14ac:dyDescent="0.25">
      <c r="A105">
        <v>512573</v>
      </c>
      <c r="B105">
        <v>14.300999640000001</v>
      </c>
      <c r="C105">
        <v>0.58319997999999995</v>
      </c>
      <c r="D105">
        <v>532.53802489999998</v>
      </c>
      <c r="E105">
        <v>1.4148999499999999</v>
      </c>
      <c r="F105">
        <v>1159.70703125</v>
      </c>
      <c r="G105">
        <v>1.4052</v>
      </c>
      <c r="H105">
        <v>9.9000003020963209E+37</v>
      </c>
      <c r="J105" s="2">
        <f>TREND(Calibration!$A$2:$A$4,Calibration!$B$2:$B$4,C105)</f>
        <v>374.42462666335047</v>
      </c>
      <c r="K105" s="2">
        <f>TREND(Calibration!$A$2:$A$4,Calibration!$C$2:$C$4,E105)</f>
        <v>552.68719980347646</v>
      </c>
      <c r="L105" s="2">
        <f>TREND(Calibration!$A$2:$A$4,Calibration!$D$2:$D$4,G105)</f>
        <v>538.24672936212835</v>
      </c>
    </row>
    <row r="106" spans="1:12" x14ac:dyDescent="0.25">
      <c r="A106">
        <v>517542</v>
      </c>
      <c r="B106">
        <v>14.29399967</v>
      </c>
      <c r="C106">
        <v>0.58700001000000002</v>
      </c>
      <c r="D106">
        <v>506.88699341</v>
      </c>
      <c r="E106">
        <v>1.38250005</v>
      </c>
      <c r="F106">
        <v>1277.6920166</v>
      </c>
      <c r="G106">
        <v>1.4073</v>
      </c>
      <c r="H106">
        <v>9.9000003020963209E+37</v>
      </c>
      <c r="J106" s="2">
        <f>TREND(Calibration!$A$2:$A$4,Calibration!$B$2:$B$4,C106)</f>
        <v>376.75545420676212</v>
      </c>
      <c r="K106" s="2">
        <f>TREND(Calibration!$A$2:$A$4,Calibration!$C$2:$C$4,E106)</f>
        <v>539.5786691955351</v>
      </c>
      <c r="L106" s="2">
        <f>TREND(Calibration!$A$2:$A$4,Calibration!$D$2:$D$4,G106)</f>
        <v>539.11243117647905</v>
      </c>
    </row>
    <row r="107" spans="1:12" x14ac:dyDescent="0.25">
      <c r="A107">
        <v>522571</v>
      </c>
      <c r="B107">
        <v>14.329999920000001</v>
      </c>
      <c r="C107">
        <v>0.58920002000000005</v>
      </c>
      <c r="D107">
        <v>996.20098876999998</v>
      </c>
      <c r="E107">
        <v>1.3809000300000001</v>
      </c>
      <c r="F107">
        <v>1046.6330566399999</v>
      </c>
      <c r="G107">
        <v>1.4068000300000001</v>
      </c>
      <c r="H107">
        <v>9.9000003020963209E+37</v>
      </c>
      <c r="J107" s="2">
        <f>TREND(Calibration!$A$2:$A$4,Calibration!$B$2:$B$4,C107)</f>
        <v>378.10487615968913</v>
      </c>
      <c r="K107" s="2">
        <f>TREND(Calibration!$A$2:$A$4,Calibration!$C$2:$C$4,E107)</f>
        <v>538.93132426103477</v>
      </c>
      <c r="L107" s="2">
        <f>TREND(Calibration!$A$2:$A$4,Calibration!$D$2:$D$4,G107)</f>
        <v>538.90632406404052</v>
      </c>
    </row>
    <row r="108" spans="1:12" x14ac:dyDescent="0.25">
      <c r="A108">
        <v>527542</v>
      </c>
      <c r="B108">
        <v>14.430999760000001</v>
      </c>
      <c r="C108">
        <v>0.58219999</v>
      </c>
      <c r="D108">
        <v>516.49798583999996</v>
      </c>
      <c r="E108">
        <v>1.3895000200000001</v>
      </c>
      <c r="F108">
        <v>872.36401366999996</v>
      </c>
      <c r="G108">
        <v>1.40840006</v>
      </c>
      <c r="H108">
        <v>9.9000003020963209E+37</v>
      </c>
      <c r="J108" s="2">
        <f>TREND(Calibration!$A$2:$A$4,Calibration!$B$2:$B$4,C108)</f>
        <v>373.81126197014117</v>
      </c>
      <c r="K108" s="2">
        <f>TREND(Calibration!$A$2:$A$4,Calibration!$C$2:$C$4,E108)</f>
        <v>542.41075574517481</v>
      </c>
      <c r="L108" s="2">
        <f>TREND(Calibration!$A$2:$A$4,Calibration!$D$2:$D$4,G108)</f>
        <v>539.56591876595269</v>
      </c>
    </row>
    <row r="109" spans="1:12" x14ac:dyDescent="0.25">
      <c r="A109">
        <v>532542</v>
      </c>
      <c r="B109">
        <v>14.53100014</v>
      </c>
      <c r="C109">
        <v>0.58380001999999998</v>
      </c>
      <c r="D109">
        <v>484.07598876999998</v>
      </c>
      <c r="E109">
        <v>1.49749994</v>
      </c>
      <c r="F109">
        <v>9.9000003020963209E+37</v>
      </c>
      <c r="G109">
        <v>1.4078999800000001</v>
      </c>
      <c r="H109">
        <v>9.9000003020963209E+37</v>
      </c>
      <c r="J109" s="2">
        <f>TREND(Calibration!$A$2:$A$4,Calibration!$B$2:$B$4,C109)</f>
        <v>374.7926736943341</v>
      </c>
      <c r="K109" s="2">
        <f>TREND(Calibration!$A$2:$A$4,Calibration!$C$2:$C$4,E109)</f>
        <v>586.10596026664643</v>
      </c>
      <c r="L109" s="2">
        <f>TREND(Calibration!$A$2:$A$4,Calibration!$D$2:$D$4,G109)</f>
        <v>539.35976630722871</v>
      </c>
    </row>
    <row r="110" spans="1:12" x14ac:dyDescent="0.25">
      <c r="A110">
        <v>537541</v>
      </c>
      <c r="B110">
        <v>14.61200047</v>
      </c>
      <c r="C110">
        <v>0.59030002000000004</v>
      </c>
      <c r="D110">
        <v>849.07598876999998</v>
      </c>
      <c r="E110">
        <v>1.5607000600000001</v>
      </c>
      <c r="F110">
        <v>1153.0749511700001</v>
      </c>
      <c r="G110">
        <v>1.4056999699999999</v>
      </c>
      <c r="H110">
        <v>9.9000003020963209E+37</v>
      </c>
      <c r="J110" s="2">
        <f>TREND(Calibration!$A$2:$A$4,Calibration!$B$2:$B$4,C110)</f>
        <v>378.77958406929844</v>
      </c>
      <c r="K110" s="2">
        <f>TREND(Calibration!$A$2:$A$4,Calibration!$C$2:$C$4,E110)</f>
        <v>611.67581410710807</v>
      </c>
      <c r="L110" s="2">
        <f>TREND(Calibration!$A$2:$A$4,Calibration!$D$2:$D$4,G110)</f>
        <v>538.45283647456677</v>
      </c>
    </row>
    <row r="111" spans="1:12" x14ac:dyDescent="0.25">
      <c r="A111">
        <v>542541</v>
      </c>
      <c r="B111">
        <v>14.661000250000001</v>
      </c>
      <c r="C111">
        <v>0.59189999000000004</v>
      </c>
      <c r="D111">
        <v>1184.01293945</v>
      </c>
      <c r="E111">
        <v>1.5336999899999999</v>
      </c>
      <c r="F111">
        <v>9.9000003020963209E+37</v>
      </c>
      <c r="G111">
        <v>1.4056999699999999</v>
      </c>
      <c r="H111">
        <v>9.9000003020963209E+37</v>
      </c>
      <c r="J111" s="2">
        <f>TREND(Calibration!$A$2:$A$4,Calibration!$B$2:$B$4,C111)</f>
        <v>379.76095899124181</v>
      </c>
      <c r="K111" s="2">
        <f>TREND(Calibration!$A$2:$A$4,Calibration!$C$2:$C$4,E111)</f>
        <v>600.75197656404271</v>
      </c>
      <c r="L111" s="2">
        <f>TREND(Calibration!$A$2:$A$4,Calibration!$D$2:$D$4,G111)</f>
        <v>538.45283647456677</v>
      </c>
    </row>
    <row r="112" spans="1:12" x14ac:dyDescent="0.25">
      <c r="A112">
        <v>547541</v>
      </c>
      <c r="B112">
        <v>14.67399979</v>
      </c>
      <c r="C112">
        <v>0.58649998999999997</v>
      </c>
      <c r="D112">
        <v>1351.8389892600001</v>
      </c>
      <c r="E112">
        <v>1.47430003</v>
      </c>
      <c r="F112">
        <v>9.9000003020963209E+37</v>
      </c>
      <c r="G112">
        <v>1.4068000300000001</v>
      </c>
      <c r="H112">
        <v>9.9000003020963209E+37</v>
      </c>
      <c r="J112" s="2">
        <f>TREND(Calibration!$A$2:$A$4,Calibration!$B$2:$B$4,C112)</f>
        <v>376.44875652588678</v>
      </c>
      <c r="K112" s="2">
        <f>TREND(Calibration!$A$2:$A$4,Calibration!$C$2:$C$4,E112)</f>
        <v>576.71961245889122</v>
      </c>
      <c r="L112" s="2">
        <f>TREND(Calibration!$A$2:$A$4,Calibration!$D$2:$D$4,G112)</f>
        <v>538.90632406404052</v>
      </c>
    </row>
    <row r="113" spans="1:12" x14ac:dyDescent="0.25">
      <c r="A113">
        <v>552541</v>
      </c>
      <c r="B113">
        <v>14.70300007</v>
      </c>
      <c r="C113">
        <v>0.59030002000000004</v>
      </c>
      <c r="D113">
        <v>9.9000003020963209E+37</v>
      </c>
      <c r="E113">
        <v>2.0905001200000002</v>
      </c>
      <c r="F113">
        <v>1023.75799561</v>
      </c>
      <c r="G113">
        <v>1.40900004</v>
      </c>
      <c r="H113">
        <v>9.9000003020963209E+37</v>
      </c>
      <c r="J113" s="2">
        <f>TREND(Calibration!$A$2:$A$4,Calibration!$B$2:$B$4,C113)</f>
        <v>378.77958406929844</v>
      </c>
      <c r="K113" s="2">
        <f>TREND(Calibration!$A$2:$A$4,Calibration!$C$2:$C$4,E113)</f>
        <v>826.02525045102334</v>
      </c>
      <c r="L113" s="2">
        <f>TREND(Calibration!$A$2:$A$4,Calibration!$D$2:$D$4,G113)</f>
        <v>539.81325389670235</v>
      </c>
    </row>
    <row r="114" spans="1:12" x14ac:dyDescent="0.25">
      <c r="A114">
        <v>557542</v>
      </c>
      <c r="B114">
        <v>14.710000040000001</v>
      </c>
      <c r="C114">
        <v>0.59460002000000001</v>
      </c>
      <c r="D114">
        <v>1101.45495605</v>
      </c>
      <c r="E114">
        <v>1.7524000399999999</v>
      </c>
      <c r="F114">
        <v>993.19396973000005</v>
      </c>
      <c r="G114">
        <v>1.40840006</v>
      </c>
      <c r="H114">
        <v>9.9000003020963209E+37</v>
      </c>
      <c r="J114" s="2">
        <f>TREND(Calibration!$A$2:$A$4,Calibration!$B$2:$B$4,C114)</f>
        <v>381.41707862504404</v>
      </c>
      <c r="K114" s="2">
        <f>TREND(Calibration!$A$2:$A$4,Calibration!$C$2:$C$4,E114)</f>
        <v>689.23485149215446</v>
      </c>
      <c r="L114" s="2">
        <f>TREND(Calibration!$A$2:$A$4,Calibration!$D$2:$D$4,G114)</f>
        <v>539.56591876595269</v>
      </c>
    </row>
    <row r="115" spans="1:12" x14ac:dyDescent="0.25">
      <c r="A115">
        <v>562552</v>
      </c>
      <c r="B115">
        <v>14.75199986</v>
      </c>
      <c r="C115">
        <v>0.59619999000000001</v>
      </c>
      <c r="D115">
        <v>1082.75097656</v>
      </c>
      <c r="E115">
        <v>1.8560999600000001</v>
      </c>
      <c r="F115">
        <v>1182.9899902300001</v>
      </c>
      <c r="G115">
        <v>1.4078999800000001</v>
      </c>
      <c r="H115">
        <v>1186.88098145</v>
      </c>
      <c r="J115" s="2">
        <f>TREND(Calibration!$A$2:$A$4,Calibration!$B$2:$B$4,C115)</f>
        <v>382.39845354698741</v>
      </c>
      <c r="K115" s="2">
        <f>TREND(Calibration!$A$2:$A$4,Calibration!$C$2:$C$4,E115)</f>
        <v>731.19033824862845</v>
      </c>
      <c r="L115" s="2">
        <f>TREND(Calibration!$A$2:$A$4,Calibration!$D$2:$D$4,G115)</f>
        <v>539.35976630722871</v>
      </c>
    </row>
    <row r="116" spans="1:12" x14ac:dyDescent="0.25">
      <c r="A116">
        <v>567542</v>
      </c>
      <c r="B116">
        <v>14.76500034</v>
      </c>
      <c r="C116">
        <v>0.59780001999999999</v>
      </c>
      <c r="D116">
        <v>9.9000003020963209E+37</v>
      </c>
      <c r="E116">
        <v>1.73889995</v>
      </c>
      <c r="F116">
        <v>706.49597168000003</v>
      </c>
      <c r="G116">
        <v>1.4117000099999999</v>
      </c>
      <c r="H116">
        <v>9.9000003020963209E+37</v>
      </c>
      <c r="J116" s="2">
        <f>TREND(Calibration!$A$2:$A$4,Calibration!$B$2:$B$4,C116)</f>
        <v>383.37986527118034</v>
      </c>
      <c r="K116" s="2">
        <f>TREND(Calibration!$A$2:$A$4,Calibration!$C$2:$C$4,E116)</f>
        <v>683.77291046841776</v>
      </c>
      <c r="L116" s="2">
        <f>TREND(Calibration!$A$2:$A$4,Calibration!$D$2:$D$4,G116)</f>
        <v>540.92628671941304</v>
      </c>
    </row>
    <row r="117" spans="1:12" x14ac:dyDescent="0.25">
      <c r="A117">
        <v>572542</v>
      </c>
      <c r="B117">
        <v>14.87800026</v>
      </c>
      <c r="C117">
        <v>0.60699999000000004</v>
      </c>
      <c r="D117">
        <v>391.04098511000001</v>
      </c>
      <c r="E117">
        <v>1.6720000500000001</v>
      </c>
      <c r="F117">
        <v>9.9000003020963209E+37</v>
      </c>
      <c r="G117">
        <v>1.4095</v>
      </c>
      <c r="H117">
        <v>1023.56097412</v>
      </c>
      <c r="J117" s="2">
        <f>TREND(Calibration!$A$2:$A$4,Calibration!$B$2:$B$4,C117)</f>
        <v>389.02285847769735</v>
      </c>
      <c r="K117" s="2">
        <f>TREND(Calibration!$A$2:$A$4,Calibration!$C$2:$C$4,E117)</f>
        <v>656.70617918782057</v>
      </c>
      <c r="L117" s="2">
        <f>TREND(Calibration!$A$2:$A$4,Calibration!$D$2:$D$4,G117)</f>
        <v>540.01935688675121</v>
      </c>
    </row>
    <row r="118" spans="1:12" x14ac:dyDescent="0.25">
      <c r="A118">
        <v>577542</v>
      </c>
      <c r="B118">
        <v>14.913999560000001</v>
      </c>
      <c r="C118">
        <v>0.60650002999999997</v>
      </c>
      <c r="D118">
        <v>1084.7089843700001</v>
      </c>
      <c r="E118">
        <v>1.68920004</v>
      </c>
      <c r="F118">
        <v>9.9000003020963209E+37</v>
      </c>
      <c r="G118">
        <v>1.4111000300000001</v>
      </c>
      <c r="H118">
        <v>9.9000003020963209E+37</v>
      </c>
      <c r="J118" s="2">
        <f>TREND(Calibration!$A$2:$A$4,Calibration!$B$2:$B$4,C118)</f>
        <v>388.71619759907156</v>
      </c>
      <c r="K118" s="2">
        <f>TREND(Calibration!$A$2:$A$4,Calibration!$C$2:$C$4,E118)</f>
        <v>663.66504620195599</v>
      </c>
      <c r="L118" s="2">
        <f>TREND(Calibration!$A$2:$A$4,Calibration!$D$2:$D$4,G118)</f>
        <v>540.67895158866349</v>
      </c>
    </row>
    <row r="119" spans="1:12" x14ac:dyDescent="0.25">
      <c r="A119">
        <v>582560</v>
      </c>
      <c r="B119">
        <v>15.00199986</v>
      </c>
      <c r="C119">
        <v>0.60430002000000005</v>
      </c>
      <c r="D119">
        <v>789.33197021000001</v>
      </c>
      <c r="E119">
        <v>2.1989998800000001</v>
      </c>
      <c r="F119">
        <v>9.9000003020963209E+37</v>
      </c>
      <c r="G119">
        <v>1.4099999700000001</v>
      </c>
      <c r="H119">
        <v>1003.1420288100001</v>
      </c>
      <c r="J119" s="2">
        <f>TREND(Calibration!$A$2:$A$4,Calibration!$B$2:$B$4,C119)</f>
        <v>387.36677564614467</v>
      </c>
      <c r="K119" s="2">
        <f>TREND(Calibration!$A$2:$A$4,Calibration!$C$2:$C$4,E119)</f>
        <v>869.92268300218245</v>
      </c>
      <c r="L119" s="2">
        <f>TREND(Calibration!$A$2:$A$4,Calibration!$D$2:$D$4,G119)</f>
        <v>540.22546399918986</v>
      </c>
    </row>
    <row r="120" spans="1:12" x14ac:dyDescent="0.25">
      <c r="A120">
        <v>587544</v>
      </c>
      <c r="B120">
        <v>15.07299995</v>
      </c>
      <c r="C120">
        <v>0.60210001000000002</v>
      </c>
      <c r="D120">
        <v>1069.9639892600001</v>
      </c>
      <c r="E120">
        <v>1.6050000200000001</v>
      </c>
      <c r="F120">
        <v>9.9000003020963209E+37</v>
      </c>
      <c r="G120">
        <v>1.4052</v>
      </c>
      <c r="H120">
        <v>9.9000003020963209E+37</v>
      </c>
      <c r="J120" s="2">
        <f>TREND(Calibration!$A$2:$A$4,Calibration!$B$2:$B$4,C120)</f>
        <v>386.01735369321767</v>
      </c>
      <c r="K120" s="2">
        <f>TREND(Calibration!$A$2:$A$4,Calibration!$C$2:$C$4,E120)</f>
        <v>629.59893675843057</v>
      </c>
      <c r="L120" s="2">
        <f>TREND(Calibration!$A$2:$A$4,Calibration!$D$2:$D$4,G120)</f>
        <v>538.24672936212835</v>
      </c>
    </row>
    <row r="121" spans="1:12" x14ac:dyDescent="0.25">
      <c r="A121">
        <v>592543</v>
      </c>
      <c r="B121">
        <v>15.12199974</v>
      </c>
      <c r="C121">
        <v>0.60270000000000001</v>
      </c>
      <c r="D121">
        <v>1068.5529785199999</v>
      </c>
      <c r="E121">
        <v>1.55050004</v>
      </c>
      <c r="F121">
        <v>9.9000003020963209E+37</v>
      </c>
      <c r="G121">
        <v>1.4068000300000001</v>
      </c>
      <c r="H121">
        <v>9.9000003020963209E+37</v>
      </c>
      <c r="J121" s="2">
        <f>TREND(Calibration!$A$2:$A$4,Calibration!$B$2:$B$4,C121)</f>
        <v>386.38537005565996</v>
      </c>
      <c r="K121" s="2">
        <f>TREND(Calibration!$A$2:$A$4,Calibration!$C$2:$C$4,E121)</f>
        <v>607.54903364261236</v>
      </c>
      <c r="L121" s="2">
        <f>TREND(Calibration!$A$2:$A$4,Calibration!$D$2:$D$4,G121)</f>
        <v>538.90632406404052</v>
      </c>
    </row>
    <row r="122" spans="1:12" x14ac:dyDescent="0.25">
      <c r="A122">
        <v>597560</v>
      </c>
      <c r="B122">
        <v>15.065999980000001</v>
      </c>
      <c r="C122">
        <v>0.59619999000000001</v>
      </c>
      <c r="D122">
        <v>9.9000003020963209E+37</v>
      </c>
      <c r="E122">
        <v>1.4986000100000001</v>
      </c>
      <c r="F122">
        <v>767.61199951000003</v>
      </c>
      <c r="G122">
        <v>1.4056999699999999</v>
      </c>
      <c r="H122">
        <v>9.9000003020963209E+37</v>
      </c>
      <c r="J122" s="2">
        <f>TREND(Calibration!$A$2:$A$4,Calibration!$B$2:$B$4,C122)</f>
        <v>382.39845354698741</v>
      </c>
      <c r="K122" s="2">
        <f>TREND(Calibration!$A$2:$A$4,Calibration!$C$2:$C$4,E122)</f>
        <v>586.55103266705135</v>
      </c>
      <c r="L122" s="2">
        <f>TREND(Calibration!$A$2:$A$4,Calibration!$D$2:$D$4,G122)</f>
        <v>538.45283647456677</v>
      </c>
    </row>
    <row r="123" spans="1:12" x14ac:dyDescent="0.25">
      <c r="A123">
        <v>602556</v>
      </c>
      <c r="B123">
        <v>15.12800026</v>
      </c>
      <c r="C123">
        <v>0.59460002000000001</v>
      </c>
      <c r="D123">
        <v>249.20399474999999</v>
      </c>
      <c r="E123">
        <v>1.3667999500000001</v>
      </c>
      <c r="F123">
        <v>9.9000003020963209E+37</v>
      </c>
      <c r="G123">
        <v>1.40629995</v>
      </c>
      <c r="H123">
        <v>1005.40301514</v>
      </c>
      <c r="J123" s="2">
        <f>TREND(Calibration!$A$2:$A$4,Calibration!$B$2:$B$4,C123)</f>
        <v>381.41707862504404</v>
      </c>
      <c r="K123" s="2">
        <f>TREND(Calibration!$A$2:$A$4,Calibration!$C$2:$C$4,E123)</f>
        <v>533.2266359671072</v>
      </c>
      <c r="L123" s="2">
        <f>TREND(Calibration!$A$2:$A$4,Calibration!$D$2:$D$4,G123)</f>
        <v>538.70017160531643</v>
      </c>
    </row>
    <row r="124" spans="1:12" x14ac:dyDescent="0.25">
      <c r="A124">
        <v>607543</v>
      </c>
      <c r="B124">
        <v>15.125</v>
      </c>
      <c r="C124">
        <v>0.59570003000000005</v>
      </c>
      <c r="D124">
        <v>9.9000003020963209E+37</v>
      </c>
      <c r="E124">
        <v>1.45379996</v>
      </c>
      <c r="F124">
        <v>625.59600829999999</v>
      </c>
      <c r="G124">
        <v>1.40840006</v>
      </c>
      <c r="H124">
        <v>9.9000003020963209E+37</v>
      </c>
      <c r="J124" s="2">
        <f>TREND(Calibration!$A$2:$A$4,Calibration!$B$2:$B$4,C124)</f>
        <v>382.09179266836168</v>
      </c>
      <c r="K124" s="2">
        <f>TREND(Calibration!$A$2:$A$4,Calibration!$C$2:$C$4,E124)</f>
        <v>568.42558083965969</v>
      </c>
      <c r="L124" s="2">
        <f>TREND(Calibration!$A$2:$A$4,Calibration!$D$2:$D$4,G124)</f>
        <v>539.56591876595269</v>
      </c>
    </row>
    <row r="125" spans="1:12" x14ac:dyDescent="0.25">
      <c r="A125">
        <v>612543</v>
      </c>
      <c r="B125">
        <v>15.14099979</v>
      </c>
      <c r="C125">
        <v>0.59030002000000004</v>
      </c>
      <c r="D125">
        <v>1352.9210205100001</v>
      </c>
      <c r="E125">
        <v>1.39489996</v>
      </c>
      <c r="F125">
        <v>468.12899779999998</v>
      </c>
      <c r="G125">
        <v>1.40629995</v>
      </c>
      <c r="H125">
        <v>9.9000003020963209E+37</v>
      </c>
      <c r="J125" s="2">
        <f>TREND(Calibration!$A$2:$A$4,Calibration!$B$2:$B$4,C125)</f>
        <v>378.77958406929844</v>
      </c>
      <c r="K125" s="2">
        <f>TREND(Calibration!$A$2:$A$4,Calibration!$C$2:$C$4,E125)</f>
        <v>544.59549331445896</v>
      </c>
      <c r="L125" s="2">
        <f>TREND(Calibration!$A$2:$A$4,Calibration!$D$2:$D$4,G125)</f>
        <v>538.70017160531643</v>
      </c>
    </row>
    <row r="126" spans="1:12" x14ac:dyDescent="0.25">
      <c r="A126">
        <v>617543</v>
      </c>
      <c r="B126">
        <v>15.18999958</v>
      </c>
      <c r="C126">
        <v>0.59130000999999999</v>
      </c>
      <c r="D126">
        <v>1053.41503906</v>
      </c>
      <c r="E126">
        <v>1.4419000099999999</v>
      </c>
      <c r="F126">
        <v>324.54901123000002</v>
      </c>
      <c r="G126">
        <v>1.40840006</v>
      </c>
      <c r="H126">
        <v>9.9000003020963209E+37</v>
      </c>
      <c r="J126" s="2">
        <f>TREND(Calibration!$A$2:$A$4,Calibration!$B$2:$B$4,C126)</f>
        <v>379.39294876250773</v>
      </c>
      <c r="K126" s="2">
        <f>TREND(Calibration!$A$2:$A$4,Calibration!$C$2:$C$4,E126)</f>
        <v>563.61103330068659</v>
      </c>
      <c r="L126" s="2">
        <f>TREND(Calibration!$A$2:$A$4,Calibration!$D$2:$D$4,G126)</f>
        <v>539.56591876595269</v>
      </c>
    </row>
    <row r="127" spans="1:12" x14ac:dyDescent="0.25">
      <c r="A127">
        <v>622543</v>
      </c>
      <c r="B127">
        <v>15.26399994</v>
      </c>
      <c r="C127">
        <v>0.59030002000000004</v>
      </c>
      <c r="D127">
        <v>730.64001465000001</v>
      </c>
      <c r="E127">
        <v>1.3451999400000001</v>
      </c>
      <c r="F127">
        <v>518.90301513999998</v>
      </c>
      <c r="G127">
        <v>1.4073</v>
      </c>
      <c r="H127">
        <v>9.9000003020963209E+37</v>
      </c>
      <c r="J127" s="2">
        <f>TREND(Calibration!$A$2:$A$4,Calibration!$B$2:$B$4,C127)</f>
        <v>378.77958406929844</v>
      </c>
      <c r="K127" s="2">
        <f>TREND(Calibration!$A$2:$A$4,Calibration!$C$2:$C$4,E127)</f>
        <v>524.48758454358915</v>
      </c>
      <c r="L127" s="2">
        <f>TREND(Calibration!$A$2:$A$4,Calibration!$D$2:$D$4,G127)</f>
        <v>539.11243117647905</v>
      </c>
    </row>
    <row r="128" spans="1:12" x14ac:dyDescent="0.25">
      <c r="A128">
        <v>627543</v>
      </c>
      <c r="B128">
        <v>15.33199978</v>
      </c>
      <c r="C128">
        <v>0.59509999000000002</v>
      </c>
      <c r="D128">
        <v>555.13000488</v>
      </c>
      <c r="E128">
        <v>1.4035999800000001</v>
      </c>
      <c r="F128">
        <v>1086.2419433600001</v>
      </c>
      <c r="G128">
        <v>1.40840006</v>
      </c>
      <c r="H128">
        <v>9.9000003020963209E+37</v>
      </c>
      <c r="J128" s="2">
        <f>TREND(Calibration!$A$2:$A$4,Calibration!$B$2:$B$4,C128)</f>
        <v>381.72374563737804</v>
      </c>
      <c r="K128" s="2">
        <f>TREND(Calibration!$A$2:$A$4,Calibration!$C$2:$C$4,E128)</f>
        <v>548.11539548883923</v>
      </c>
      <c r="L128" s="2">
        <f>TREND(Calibration!$A$2:$A$4,Calibration!$D$2:$D$4,G128)</f>
        <v>539.56591876595269</v>
      </c>
    </row>
    <row r="129" spans="1:12" x14ac:dyDescent="0.25">
      <c r="A129">
        <v>632543</v>
      </c>
      <c r="B129">
        <v>15.399000170000001</v>
      </c>
      <c r="C129">
        <v>0.59189999000000004</v>
      </c>
      <c r="D129">
        <v>484.42498778999999</v>
      </c>
      <c r="E129">
        <v>1.3679000100000001</v>
      </c>
      <c r="F129">
        <v>9.9000003020963209E+37</v>
      </c>
      <c r="G129">
        <v>1.4078999800000001</v>
      </c>
      <c r="H129">
        <v>9.9000003020963209E+37</v>
      </c>
      <c r="J129" s="2">
        <f>TREND(Calibration!$A$2:$A$4,Calibration!$B$2:$B$4,C129)</f>
        <v>379.76095899124181</v>
      </c>
      <c r="K129" s="2">
        <f>TREND(Calibration!$A$2:$A$4,Calibration!$C$2:$C$4,E129)</f>
        <v>533.67170432165676</v>
      </c>
      <c r="L129" s="2">
        <f>TREND(Calibration!$A$2:$A$4,Calibration!$D$2:$D$4,G129)</f>
        <v>539.35976630722871</v>
      </c>
    </row>
    <row r="130" spans="1:12" x14ac:dyDescent="0.25">
      <c r="A130">
        <v>637543</v>
      </c>
      <c r="B130">
        <v>15.434000019999999</v>
      </c>
      <c r="C130">
        <v>0.59299999000000003</v>
      </c>
      <c r="D130">
        <v>644.58099364999998</v>
      </c>
      <c r="E130">
        <v>1.44889998</v>
      </c>
      <c r="F130">
        <v>9.9000003020963209E+37</v>
      </c>
      <c r="G130">
        <v>1.4078999800000001</v>
      </c>
      <c r="H130">
        <v>9.9000003020963209E+37</v>
      </c>
      <c r="J130" s="2">
        <f>TREND(Calibration!$A$2:$A$4,Calibration!$B$2:$B$4,C130)</f>
        <v>380.43566690085112</v>
      </c>
      <c r="K130" s="2">
        <f>TREND(Calibration!$A$2:$A$4,Calibration!$C$2:$C$4,E130)</f>
        <v>566.4431198503263</v>
      </c>
      <c r="L130" s="2">
        <f>TREND(Calibration!$A$2:$A$4,Calibration!$D$2:$D$4,G130)</f>
        <v>539.35976630722871</v>
      </c>
    </row>
    <row r="131" spans="1:12" x14ac:dyDescent="0.25">
      <c r="A131">
        <v>642543</v>
      </c>
      <c r="B131">
        <v>15.402999879999999</v>
      </c>
      <c r="C131">
        <v>0.59840000000000004</v>
      </c>
      <c r="D131">
        <v>587.35302734000004</v>
      </c>
      <c r="E131">
        <v>1.3624999499999999</v>
      </c>
      <c r="F131">
        <v>9.9000003020963209E+37</v>
      </c>
      <c r="G131">
        <v>1.4073</v>
      </c>
      <c r="H131">
        <v>1232.20703125</v>
      </c>
      <c r="J131" s="2">
        <f>TREND(Calibration!$A$2:$A$4,Calibration!$B$2:$B$4,C131)</f>
        <v>383.74787549991436</v>
      </c>
      <c r="K131" s="2">
        <f>TREND(Calibration!$A$2:$A$4,Calibration!$C$2:$C$4,E131)</f>
        <v>531.48691820210945</v>
      </c>
      <c r="L131" s="2">
        <f>TREND(Calibration!$A$2:$A$4,Calibration!$D$2:$D$4,G131)</f>
        <v>539.11243117647905</v>
      </c>
    </row>
    <row r="132" spans="1:12" x14ac:dyDescent="0.25">
      <c r="A132">
        <v>647543</v>
      </c>
      <c r="B132">
        <v>15.33100033</v>
      </c>
      <c r="C132">
        <v>0.59570003000000005</v>
      </c>
      <c r="D132">
        <v>663.03100586000005</v>
      </c>
      <c r="E132">
        <v>1.5634000299999999</v>
      </c>
      <c r="F132">
        <v>9.9000003020963209E+37</v>
      </c>
      <c r="G132">
        <v>1.40629995</v>
      </c>
      <c r="H132">
        <v>9.9000003020963209E+37</v>
      </c>
      <c r="J132" s="2">
        <f>TREND(Calibration!$A$2:$A$4,Calibration!$B$2:$B$4,C132)</f>
        <v>382.09179266836168</v>
      </c>
      <c r="K132" s="2">
        <f>TREND(Calibration!$A$2:$A$4,Calibration!$C$2:$C$4,E132)</f>
        <v>612.76818289175003</v>
      </c>
      <c r="L132" s="2">
        <f>TREND(Calibration!$A$2:$A$4,Calibration!$D$2:$D$4,G132)</f>
        <v>538.70017160531643</v>
      </c>
    </row>
    <row r="133" spans="1:12" x14ac:dyDescent="0.25">
      <c r="A133">
        <v>652543</v>
      </c>
      <c r="B133">
        <v>15.204999920000001</v>
      </c>
      <c r="C133">
        <v>0.59939998000000005</v>
      </c>
      <c r="D133">
        <v>738.11602783000001</v>
      </c>
      <c r="E133">
        <v>1.65470004</v>
      </c>
      <c r="F133">
        <v>9.9000003020963209E+37</v>
      </c>
      <c r="G133">
        <v>1.40840006</v>
      </c>
      <c r="H133">
        <v>9.9000003020963209E+37</v>
      </c>
      <c r="J133" s="2">
        <f>TREND(Calibration!$A$2:$A$4,Calibration!$B$2:$B$4,C133)</f>
        <v>384.36123405941544</v>
      </c>
      <c r="K133" s="2">
        <f>TREND(Calibration!$A$2:$A$4,Calibration!$C$2:$C$4,E133)</f>
        <v>649.70684552930027</v>
      </c>
      <c r="L133" s="2">
        <f>TREND(Calibration!$A$2:$A$4,Calibration!$D$2:$D$4,G133)</f>
        <v>539.56591876595269</v>
      </c>
    </row>
    <row r="134" spans="1:12" x14ac:dyDescent="0.25">
      <c r="A134">
        <v>657543</v>
      </c>
      <c r="B134">
        <v>15.123999599999999</v>
      </c>
      <c r="C134">
        <v>0.59780001999999999</v>
      </c>
      <c r="D134">
        <v>981.95098876999998</v>
      </c>
      <c r="E134">
        <v>1.4596999900000001</v>
      </c>
      <c r="F134">
        <v>9.9000003020963209E+37</v>
      </c>
      <c r="G134">
        <v>1.4078999800000001</v>
      </c>
      <c r="H134">
        <v>9.9000003020963209E+37</v>
      </c>
      <c r="J134" s="2">
        <f>TREND(Calibration!$A$2:$A$4,Calibration!$B$2:$B$4,C134)</f>
        <v>383.37986527118034</v>
      </c>
      <c r="K134" s="2">
        <f>TREND(Calibration!$A$2:$A$4,Calibration!$C$2:$C$4,E134)</f>
        <v>570.812647585013</v>
      </c>
      <c r="L134" s="2">
        <f>TREND(Calibration!$A$2:$A$4,Calibration!$D$2:$D$4,G134)</f>
        <v>539.35976630722871</v>
      </c>
    </row>
    <row r="135" spans="1:12" x14ac:dyDescent="0.25">
      <c r="A135">
        <v>662572</v>
      </c>
      <c r="B135">
        <v>15.06700039</v>
      </c>
      <c r="C135">
        <v>0.60270000000000001</v>
      </c>
      <c r="D135">
        <v>1227.1369628899999</v>
      </c>
      <c r="E135">
        <v>1.50129998</v>
      </c>
      <c r="F135">
        <v>1314.8129882799999</v>
      </c>
      <c r="G135">
        <v>1.40629995</v>
      </c>
      <c r="H135">
        <v>9.9000003020963209E+37</v>
      </c>
      <c r="J135" s="2">
        <f>TREND(Calibration!$A$2:$A$4,Calibration!$B$2:$B$4,C135)</f>
        <v>386.38537005565996</v>
      </c>
      <c r="K135" s="2">
        <f>TREND(Calibration!$A$2:$A$4,Calibration!$C$2:$C$4,E135)</f>
        <v>587.64340145169331</v>
      </c>
      <c r="L135" s="2">
        <f>TREND(Calibration!$A$2:$A$4,Calibration!$D$2:$D$4,G135)</f>
        <v>538.70017160531643</v>
      </c>
    </row>
    <row r="136" spans="1:12" x14ac:dyDescent="0.25">
      <c r="A136">
        <v>667544</v>
      </c>
      <c r="B136">
        <v>15.057000159999999</v>
      </c>
      <c r="C136">
        <v>0.59890001999999998</v>
      </c>
      <c r="D136">
        <v>681.08001708999996</v>
      </c>
      <c r="E136">
        <v>1.3705999900000001</v>
      </c>
      <c r="F136">
        <v>9.9000003020963209E+37</v>
      </c>
      <c r="G136">
        <v>1.4078999800000001</v>
      </c>
      <c r="H136">
        <v>9.9000003020963209E+37</v>
      </c>
      <c r="J136" s="2">
        <f>TREND(Calibration!$A$2:$A$4,Calibration!$B$2:$B$4,C136)</f>
        <v>384.05457318078965</v>
      </c>
      <c r="K136" s="2">
        <f>TREND(Calibration!$A$2:$A$4,Calibration!$C$2:$C$4,E136)</f>
        <v>534.76407715215419</v>
      </c>
      <c r="L136" s="2">
        <f>TREND(Calibration!$A$2:$A$4,Calibration!$D$2:$D$4,G136)</f>
        <v>539.35976630722871</v>
      </c>
    </row>
    <row r="137" spans="1:12" x14ac:dyDescent="0.25">
      <c r="A137">
        <v>672544</v>
      </c>
      <c r="B137">
        <v>15.067999840000001</v>
      </c>
      <c r="C137">
        <v>0.59460002000000001</v>
      </c>
      <c r="D137">
        <v>630.16198729999996</v>
      </c>
      <c r="E137">
        <v>1.35979998</v>
      </c>
      <c r="F137">
        <v>9.9000003020963209E+37</v>
      </c>
      <c r="G137">
        <v>1.4068000300000001</v>
      </c>
      <c r="H137">
        <v>1128.4969482399999</v>
      </c>
      <c r="J137" s="2">
        <f>TREND(Calibration!$A$2:$A$4,Calibration!$B$2:$B$4,C137)</f>
        <v>381.41707862504404</v>
      </c>
      <c r="K137" s="2">
        <f>TREND(Calibration!$A$2:$A$4,Calibration!$C$2:$C$4,E137)</f>
        <v>530.39454941746749</v>
      </c>
      <c r="L137" s="2">
        <f>TREND(Calibration!$A$2:$A$4,Calibration!$D$2:$D$4,G137)</f>
        <v>538.90632406404052</v>
      </c>
    </row>
    <row r="138" spans="1:12" x14ac:dyDescent="0.25">
      <c r="A138">
        <v>677543</v>
      </c>
      <c r="B138">
        <v>15.05000019</v>
      </c>
      <c r="C138">
        <v>0.59460002000000001</v>
      </c>
      <c r="D138">
        <v>536.13000488</v>
      </c>
      <c r="E138">
        <v>1.3809000300000001</v>
      </c>
      <c r="F138">
        <v>9.9000003020963209E+37</v>
      </c>
      <c r="G138">
        <v>1.4095</v>
      </c>
      <c r="H138">
        <v>9.9000003020963209E+37</v>
      </c>
      <c r="J138" s="2">
        <f>TREND(Calibration!$A$2:$A$4,Calibration!$B$2:$B$4,C138)</f>
        <v>381.41707862504404</v>
      </c>
      <c r="K138" s="2">
        <f>TREND(Calibration!$A$2:$A$4,Calibration!$C$2:$C$4,E138)</f>
        <v>538.93132426103477</v>
      </c>
      <c r="L138" s="2">
        <f>TREND(Calibration!$A$2:$A$4,Calibration!$D$2:$D$4,G138)</f>
        <v>540.01935688675121</v>
      </c>
    </row>
    <row r="139" spans="1:12" x14ac:dyDescent="0.25">
      <c r="A139">
        <v>682543</v>
      </c>
      <c r="B139">
        <v>15.001000400000001</v>
      </c>
      <c r="C139">
        <v>0.58380001999999998</v>
      </c>
      <c r="D139">
        <v>9.9000003020963209E+37</v>
      </c>
      <c r="E139">
        <v>1.39170003</v>
      </c>
      <c r="F139">
        <v>694.16998291000004</v>
      </c>
      <c r="G139">
        <v>1.4099999700000001</v>
      </c>
      <c r="H139">
        <v>9.9000003020963209E+37</v>
      </c>
      <c r="J139" s="2">
        <f>TREND(Calibration!$A$2:$A$4,Calibration!$B$2:$B$4,C139)</f>
        <v>374.7926736943341</v>
      </c>
      <c r="K139" s="2">
        <f>TREND(Calibration!$A$2:$A$4,Calibration!$C$2:$C$4,E139)</f>
        <v>543.30084794986612</v>
      </c>
      <c r="L139" s="2">
        <f>TREND(Calibration!$A$2:$A$4,Calibration!$D$2:$D$4,G139)</f>
        <v>540.22546399918986</v>
      </c>
    </row>
    <row r="140" spans="1:12" x14ac:dyDescent="0.25">
      <c r="A140">
        <v>687545</v>
      </c>
      <c r="B140">
        <v>14.95400047</v>
      </c>
      <c r="C140">
        <v>0.58590001000000003</v>
      </c>
      <c r="D140">
        <v>9.9000003020963209E+37</v>
      </c>
      <c r="E140">
        <v>1.3727999900000001</v>
      </c>
      <c r="F140">
        <v>397.16198730000002</v>
      </c>
      <c r="G140">
        <v>1.40840006</v>
      </c>
      <c r="H140">
        <v>9.9000003020963209E+37</v>
      </c>
      <c r="J140" s="2">
        <f>TREND(Calibration!$A$2:$A$4,Calibration!$B$2:$B$4,C140)</f>
        <v>376.08074629715281</v>
      </c>
      <c r="K140" s="2">
        <f>TREND(Calibration!$A$2:$A$4,Calibration!$C$2:$C$4,E140)</f>
        <v>535.65416531099015</v>
      </c>
      <c r="L140" s="2">
        <f>TREND(Calibration!$A$2:$A$4,Calibration!$D$2:$D$4,G140)</f>
        <v>539.56591876595269</v>
      </c>
    </row>
    <row r="141" spans="1:12" x14ac:dyDescent="0.25">
      <c r="A141">
        <v>692546</v>
      </c>
      <c r="B141">
        <v>14.79300022</v>
      </c>
      <c r="C141">
        <v>0.57999997999999997</v>
      </c>
      <c r="D141">
        <v>9.9000003020963209E+37</v>
      </c>
      <c r="E141">
        <v>1.4234999399999999</v>
      </c>
      <c r="F141">
        <v>267.10400391000002</v>
      </c>
      <c r="G141">
        <v>1.4111000300000001</v>
      </c>
      <c r="H141">
        <v>9.9000003020963209E+37</v>
      </c>
      <c r="J141" s="2">
        <f>TREND(Calibration!$A$2:$A$4,Calibration!$B$2:$B$4,C141)</f>
        <v>372.46184001721423</v>
      </c>
      <c r="K141" s="2">
        <f>TREND(Calibration!$A$2:$A$4,Calibration!$C$2:$C$4,E141)</f>
        <v>556.16663128761661</v>
      </c>
      <c r="L141" s="2">
        <f>TREND(Calibration!$A$2:$A$4,Calibration!$D$2:$D$4,G141)</f>
        <v>540.67895158866349</v>
      </c>
    </row>
    <row r="142" spans="1:12" x14ac:dyDescent="0.25">
      <c r="A142">
        <v>697560</v>
      </c>
      <c r="B142">
        <v>14.72999954</v>
      </c>
      <c r="C142">
        <v>0.57840002000000001</v>
      </c>
      <c r="D142">
        <v>770.94396973000005</v>
      </c>
      <c r="E142">
        <v>1.5305000499999999</v>
      </c>
      <c r="F142">
        <v>1060.7800293</v>
      </c>
      <c r="G142">
        <v>1.4121999700000001</v>
      </c>
      <c r="H142">
        <v>1179.4909668</v>
      </c>
      <c r="J142" s="2">
        <f>TREND(Calibration!$A$2:$A$4,Calibration!$B$2:$B$4,C142)</f>
        <v>371.48047122897918</v>
      </c>
      <c r="K142" s="2">
        <f>TREND(Calibration!$A$2:$A$4,Calibration!$C$2:$C$4,E142)</f>
        <v>599.45732715359463</v>
      </c>
      <c r="L142" s="2">
        <f>TREND(Calibration!$A$2:$A$4,Calibration!$D$2:$D$4,G142)</f>
        <v>541.13238970946202</v>
      </c>
    </row>
    <row r="143" spans="1:12" x14ac:dyDescent="0.25">
      <c r="A143">
        <v>702546</v>
      </c>
      <c r="B143">
        <v>14.649000170000001</v>
      </c>
      <c r="C143">
        <v>0.57779997999999999</v>
      </c>
      <c r="D143">
        <v>9.9000003020963209E+37</v>
      </c>
      <c r="E143">
        <v>1.403</v>
      </c>
      <c r="F143">
        <v>82.918998720000005</v>
      </c>
      <c r="G143">
        <v>1.4111000300000001</v>
      </c>
      <c r="H143">
        <v>9.9000003020963209E+37</v>
      </c>
      <c r="J143" s="2">
        <f>TREND(Calibration!$A$2:$A$4,Calibration!$B$2:$B$4,C143)</f>
        <v>371.11242419799555</v>
      </c>
      <c r="K143" s="2">
        <f>TREND(Calibration!$A$2:$A$4,Calibration!$C$2:$C$4,E143)</f>
        <v>547.87265226450347</v>
      </c>
      <c r="L143" s="2">
        <f>TREND(Calibration!$A$2:$A$4,Calibration!$D$2:$D$4,G143)</f>
        <v>540.67895158866349</v>
      </c>
    </row>
    <row r="144" spans="1:12" x14ac:dyDescent="0.25">
      <c r="A144">
        <v>707546</v>
      </c>
      <c r="B144">
        <v>14.62699986</v>
      </c>
      <c r="C144">
        <v>0.57889997999999998</v>
      </c>
      <c r="D144">
        <v>1168.7089843700001</v>
      </c>
      <c r="E144">
        <v>1.4467999899999999</v>
      </c>
      <c r="F144">
        <v>563.36499022999999</v>
      </c>
      <c r="G144">
        <v>1.4105999499999999</v>
      </c>
      <c r="H144">
        <v>9.9000003020963209E+37</v>
      </c>
      <c r="J144" s="2">
        <f>TREND(Calibration!$A$2:$A$4,Calibration!$B$2:$B$4,C144)</f>
        <v>371.78713210760486</v>
      </c>
      <c r="K144" s="2">
        <f>TREND(Calibration!$A$2:$A$4,Calibration!$C$2:$C$4,E144)</f>
        <v>565.59349429001986</v>
      </c>
      <c r="L144" s="2">
        <f>TREND(Calibration!$A$2:$A$4,Calibration!$D$2:$D$4,G144)</f>
        <v>540.4727991299394</v>
      </c>
    </row>
    <row r="145" spans="1:12" x14ac:dyDescent="0.25">
      <c r="A145">
        <v>712545</v>
      </c>
      <c r="B145">
        <v>14.6079998</v>
      </c>
      <c r="C145">
        <v>0.58109999000000001</v>
      </c>
      <c r="D145">
        <v>599.58398437000005</v>
      </c>
      <c r="E145">
        <v>1.3247</v>
      </c>
      <c r="F145">
        <v>1084.26501465</v>
      </c>
      <c r="G145">
        <v>1.4121999700000001</v>
      </c>
      <c r="H145">
        <v>9.9000003020963209E+37</v>
      </c>
      <c r="J145" s="2">
        <f>TREND(Calibration!$A$2:$A$4,Calibration!$B$2:$B$4,C145)</f>
        <v>373.13655406053186</v>
      </c>
      <c r="K145" s="2">
        <f>TREND(Calibration!$A$2:$A$4,Calibration!$C$2:$C$4,E145)</f>
        <v>516.19360552047601</v>
      </c>
      <c r="L145" s="2">
        <f>TREND(Calibration!$A$2:$A$4,Calibration!$D$2:$D$4,G145)</f>
        <v>541.13238970946202</v>
      </c>
    </row>
    <row r="146" spans="1:12" x14ac:dyDescent="0.25">
      <c r="A146">
        <v>717546</v>
      </c>
      <c r="B146">
        <v>14.50899982</v>
      </c>
      <c r="C146">
        <v>0.57679999000000004</v>
      </c>
      <c r="D146">
        <v>9.9000003020963209E+37</v>
      </c>
      <c r="E146">
        <v>1.3614000100000001</v>
      </c>
      <c r="F146">
        <v>120.85199738</v>
      </c>
      <c r="G146">
        <v>1.41540003</v>
      </c>
      <c r="H146">
        <v>9.9000003020963209E+37</v>
      </c>
      <c r="J146" s="2">
        <f>TREND(Calibration!$A$2:$A$4,Calibration!$B$2:$B$4,C146)</f>
        <v>370.49905950478626</v>
      </c>
      <c r="K146" s="2">
        <f>TREND(Calibration!$A$2:$A$4,Calibration!$C$2:$C$4,E146)</f>
        <v>531.04189839782316</v>
      </c>
      <c r="L146" s="2">
        <f>TREND(Calibration!$A$2:$A$4,Calibration!$D$2:$D$4,G146)</f>
        <v>542.45157911328647</v>
      </c>
    </row>
    <row r="147" spans="1:12" x14ac:dyDescent="0.25">
      <c r="A147">
        <v>722545</v>
      </c>
      <c r="B147">
        <v>14.498999599999999</v>
      </c>
      <c r="C147">
        <v>0.57889997999999998</v>
      </c>
      <c r="D147">
        <v>1268.2700195299999</v>
      </c>
      <c r="E147">
        <v>1.5748000099999999</v>
      </c>
      <c r="F147">
        <v>438.85900879000002</v>
      </c>
      <c r="G147">
        <v>1.41330004</v>
      </c>
      <c r="H147">
        <v>9.9000003020963209E+37</v>
      </c>
      <c r="J147" s="2">
        <f>TREND(Calibration!$A$2:$A$4,Calibration!$B$2:$B$4,C147)</f>
        <v>371.78713210760486</v>
      </c>
      <c r="K147" s="2">
        <f>TREND(Calibration!$A$2:$A$4,Calibration!$C$2:$C$4,E147)</f>
        <v>617.38044980491713</v>
      </c>
      <c r="L147" s="2">
        <f>TREND(Calibration!$A$2:$A$4,Calibration!$D$2:$D$4,G147)</f>
        <v>541.58588142132533</v>
      </c>
    </row>
    <row r="148" spans="1:12" x14ac:dyDescent="0.25">
      <c r="A148">
        <v>727546</v>
      </c>
      <c r="B148">
        <v>14.550999640000001</v>
      </c>
      <c r="C148">
        <v>0.58490001999999996</v>
      </c>
      <c r="D148">
        <v>361.44100952000002</v>
      </c>
      <c r="E148">
        <v>1.60339999</v>
      </c>
      <c r="F148">
        <v>9.9000003020963209E+37</v>
      </c>
      <c r="G148">
        <v>1.41540003</v>
      </c>
      <c r="H148">
        <v>1235.5100097699999</v>
      </c>
      <c r="J148" s="2">
        <f>TREND(Calibration!$A$2:$A$4,Calibration!$B$2:$B$4,C148)</f>
        <v>375.46738160394347</v>
      </c>
      <c r="K148" s="2">
        <f>TREND(Calibration!$A$2:$A$4,Calibration!$C$2:$C$4,E148)</f>
        <v>628.9515877780749</v>
      </c>
      <c r="L148" s="2">
        <f>TREND(Calibration!$A$2:$A$4,Calibration!$D$2:$D$4,G148)</f>
        <v>542.45157911328647</v>
      </c>
    </row>
    <row r="149" spans="1:12" x14ac:dyDescent="0.25">
      <c r="A149">
        <v>732546</v>
      </c>
      <c r="B149">
        <v>14.53199959</v>
      </c>
      <c r="C149">
        <v>0.59130000999999999</v>
      </c>
      <c r="D149">
        <v>973.41302489999998</v>
      </c>
      <c r="E149">
        <v>1.43599999</v>
      </c>
      <c r="F149">
        <v>1206.2120361299999</v>
      </c>
      <c r="G149">
        <v>1.4137999999999999</v>
      </c>
      <c r="H149">
        <v>9.9000003020963209E+37</v>
      </c>
      <c r="J149" s="2">
        <f>TREND(Calibration!$A$2:$A$4,Calibration!$B$2:$B$4,C149)</f>
        <v>379.39294876250773</v>
      </c>
      <c r="K149" s="2">
        <f>TREND(Calibration!$A$2:$A$4,Calibration!$C$2:$C$4,E149)</f>
        <v>561.22397060118851</v>
      </c>
      <c r="L149" s="2">
        <f>TREND(Calibration!$A$2:$A$4,Calibration!$D$2:$D$4,G149)</f>
        <v>541.79198441137419</v>
      </c>
    </row>
    <row r="150" spans="1:12" x14ac:dyDescent="0.25">
      <c r="A150">
        <v>737543</v>
      </c>
      <c r="B150">
        <v>14.43500042</v>
      </c>
      <c r="C150">
        <v>0.58810001999999995</v>
      </c>
      <c r="D150">
        <v>9.9000003020963209E+37</v>
      </c>
      <c r="E150">
        <v>1.40090001</v>
      </c>
      <c r="F150">
        <v>1042.50097656</v>
      </c>
      <c r="G150">
        <v>1.4117000099999999</v>
      </c>
      <c r="H150">
        <v>9.9000003020963209E+37</v>
      </c>
      <c r="J150" s="2">
        <f>TREND(Calibration!$A$2:$A$4,Calibration!$B$2:$B$4,C150)</f>
        <v>377.4301682500797</v>
      </c>
      <c r="K150" s="2">
        <f>TREND(Calibration!$A$2:$A$4,Calibration!$C$2:$C$4,E150)</f>
        <v>547.02302670419715</v>
      </c>
      <c r="L150" s="2">
        <f>TREND(Calibration!$A$2:$A$4,Calibration!$D$2:$D$4,G150)</f>
        <v>540.92628671941304</v>
      </c>
    </row>
    <row r="151" spans="1:12" x14ac:dyDescent="0.25">
      <c r="A151">
        <v>742543</v>
      </c>
      <c r="B151">
        <v>14.39299965</v>
      </c>
      <c r="C151">
        <v>0.58969998000000001</v>
      </c>
      <c r="D151">
        <v>952.65399170000001</v>
      </c>
      <c r="E151">
        <v>1.53530002</v>
      </c>
      <c r="F151">
        <v>9.9000003020963209E+37</v>
      </c>
      <c r="G151">
        <v>1.41439998</v>
      </c>
      <c r="H151">
        <v>9.9000003020963209E+37</v>
      </c>
      <c r="J151" s="2">
        <f>TREND(Calibration!$A$2:$A$4,Calibration!$B$2:$B$4,C151)</f>
        <v>378.4115370383148</v>
      </c>
      <c r="K151" s="2">
        <f>TREND(Calibration!$A$2:$A$4,Calibration!$C$2:$C$4,E151)</f>
        <v>601.39932554439838</v>
      </c>
      <c r="L151" s="2">
        <f>TREND(Calibration!$A$2:$A$4,Calibration!$D$2:$D$4,G151)</f>
        <v>542.03931954212385</v>
      </c>
    </row>
    <row r="152" spans="1:12" x14ac:dyDescent="0.25">
      <c r="A152">
        <v>747544</v>
      </c>
      <c r="B152">
        <v>14.42300034</v>
      </c>
      <c r="C152">
        <v>0.59619999000000001</v>
      </c>
      <c r="D152">
        <v>598.38000488</v>
      </c>
      <c r="E152">
        <v>1.53750002</v>
      </c>
      <c r="F152">
        <v>9.9000003020963209E+37</v>
      </c>
      <c r="G152">
        <v>1.4111000300000001</v>
      </c>
      <c r="H152">
        <v>9.9000003020963209E+37</v>
      </c>
      <c r="J152" s="2">
        <f>TREND(Calibration!$A$2:$A$4,Calibration!$B$2:$B$4,C152)</f>
        <v>382.39845354698741</v>
      </c>
      <c r="K152" s="2">
        <f>TREND(Calibration!$A$2:$A$4,Calibration!$C$2:$C$4,E152)</f>
        <v>602.28941370323435</v>
      </c>
      <c r="L152" s="2">
        <f>TREND(Calibration!$A$2:$A$4,Calibration!$D$2:$D$4,G152)</f>
        <v>540.67895158866349</v>
      </c>
    </row>
    <row r="153" spans="1:12" x14ac:dyDescent="0.25">
      <c r="A153">
        <v>752543</v>
      </c>
      <c r="B153">
        <v>14.440999980000001</v>
      </c>
      <c r="C153">
        <v>0.59570003000000005</v>
      </c>
      <c r="D153">
        <v>667.44201659999999</v>
      </c>
      <c r="E153">
        <v>1.67680001</v>
      </c>
      <c r="F153">
        <v>9.9000003020963209E+37</v>
      </c>
      <c r="G153">
        <v>1.4111000300000001</v>
      </c>
      <c r="H153">
        <v>9.9000003020963209E+37</v>
      </c>
      <c r="J153" s="2">
        <f>TREND(Calibration!$A$2:$A$4,Calibration!$B$2:$B$4,C153)</f>
        <v>382.09179266836168</v>
      </c>
      <c r="K153" s="2">
        <f>TREND(Calibration!$A$2:$A$4,Calibration!$C$2:$C$4,E153)</f>
        <v>658.64817353276896</v>
      </c>
      <c r="L153" s="2">
        <f>TREND(Calibration!$A$2:$A$4,Calibration!$D$2:$D$4,G153)</f>
        <v>540.67895158866349</v>
      </c>
    </row>
    <row r="154" spans="1:12" x14ac:dyDescent="0.25">
      <c r="A154">
        <v>757546</v>
      </c>
      <c r="B154">
        <v>14.477999690000001</v>
      </c>
      <c r="C154">
        <v>0.60000001999999997</v>
      </c>
      <c r="D154">
        <v>537.31402588000003</v>
      </c>
      <c r="E154">
        <v>1.4019000500000001</v>
      </c>
      <c r="F154">
        <v>9.9000003020963209E+37</v>
      </c>
      <c r="G154">
        <v>1.4148999499999999</v>
      </c>
      <c r="H154">
        <v>9.9000003020963209E+37</v>
      </c>
      <c r="J154" s="2">
        <f>TREND(Calibration!$A$2:$A$4,Calibration!$B$2:$B$4,C154)</f>
        <v>384.72928109039901</v>
      </c>
      <c r="K154" s="2">
        <f>TREND(Calibration!$A$2:$A$4,Calibration!$C$2:$C$4,E154)</f>
        <v>547.42762841436183</v>
      </c>
      <c r="L154" s="2">
        <f>TREND(Calibration!$A$2:$A$4,Calibration!$D$2:$D$4,G154)</f>
        <v>542.24542665456238</v>
      </c>
    </row>
    <row r="155" spans="1:12" x14ac:dyDescent="0.25">
      <c r="A155">
        <v>762564</v>
      </c>
      <c r="B155">
        <v>14.60700035</v>
      </c>
      <c r="C155">
        <v>0.59780001999999999</v>
      </c>
      <c r="D155">
        <v>161.95300293</v>
      </c>
      <c r="E155">
        <v>1.4203000100000001</v>
      </c>
      <c r="F155">
        <v>9.9000003020963209E+37</v>
      </c>
      <c r="G155">
        <v>1.4052</v>
      </c>
      <c r="H155">
        <v>982.20800781000003</v>
      </c>
      <c r="J155" s="2">
        <f>TREND(Calibration!$A$2:$A$4,Calibration!$B$2:$B$4,C155)</f>
        <v>383.37986527118034</v>
      </c>
      <c r="K155" s="2">
        <f>TREND(Calibration!$A$2:$A$4,Calibration!$C$2:$C$4,E155)</f>
        <v>554.87198592302389</v>
      </c>
      <c r="L155" s="2">
        <f>TREND(Calibration!$A$2:$A$4,Calibration!$D$2:$D$4,G155)</f>
        <v>538.24672936212835</v>
      </c>
    </row>
    <row r="156" spans="1:12" x14ac:dyDescent="0.25">
      <c r="A156">
        <v>767579</v>
      </c>
      <c r="B156">
        <v>14.65400028</v>
      </c>
      <c r="C156">
        <v>0.59619999000000001</v>
      </c>
      <c r="D156">
        <v>9.9000003020963209E+37</v>
      </c>
      <c r="E156">
        <v>1.4505000100000001</v>
      </c>
      <c r="F156">
        <v>920.97998046999999</v>
      </c>
      <c r="G156">
        <v>1.4056999699999999</v>
      </c>
      <c r="H156">
        <v>9.9000003020963209E+37</v>
      </c>
      <c r="J156" s="2">
        <f>TREND(Calibration!$A$2:$A$4,Calibration!$B$2:$B$4,C156)</f>
        <v>382.39845354698741</v>
      </c>
      <c r="K156" s="2">
        <f>TREND(Calibration!$A$2:$A$4,Calibration!$C$2:$C$4,E156)</f>
        <v>567.09046883068197</v>
      </c>
      <c r="L156" s="2">
        <f>TREND(Calibration!$A$2:$A$4,Calibration!$D$2:$D$4,G156)</f>
        <v>538.45283647456677</v>
      </c>
    </row>
    <row r="157" spans="1:12" x14ac:dyDescent="0.25">
      <c r="A157">
        <v>772559</v>
      </c>
      <c r="B157">
        <v>14.77000046</v>
      </c>
      <c r="C157">
        <v>0.59890001999999998</v>
      </c>
      <c r="D157">
        <v>453.59799193999999</v>
      </c>
      <c r="E157">
        <v>1.42999995</v>
      </c>
      <c r="F157">
        <v>9.9000003020963209E+37</v>
      </c>
      <c r="G157">
        <v>1.4056999699999999</v>
      </c>
      <c r="H157">
        <v>1127.0930175799999</v>
      </c>
      <c r="J157" s="2">
        <f>TREND(Calibration!$A$2:$A$4,Calibration!$B$2:$B$4,C157)</f>
        <v>384.05457318078965</v>
      </c>
      <c r="K157" s="2">
        <f>TREND(Calibration!$A$2:$A$4,Calibration!$C$2:$C$4,E157)</f>
        <v>558.79644125730556</v>
      </c>
      <c r="L157" s="2">
        <f>TREND(Calibration!$A$2:$A$4,Calibration!$D$2:$D$4,G157)</f>
        <v>538.45283647456677</v>
      </c>
    </row>
    <row r="158" spans="1:12" x14ac:dyDescent="0.25">
      <c r="A158">
        <v>777546</v>
      </c>
      <c r="B158">
        <v>14.80000019</v>
      </c>
      <c r="C158">
        <v>0.60589999000000005</v>
      </c>
      <c r="D158">
        <v>1314.0649414100001</v>
      </c>
      <c r="E158">
        <v>1.3911000499999999</v>
      </c>
      <c r="F158">
        <v>741.55297852000001</v>
      </c>
      <c r="G158">
        <v>1.40629995</v>
      </c>
      <c r="H158">
        <v>9.9000003020963209E+37</v>
      </c>
      <c r="J158" s="2">
        <f>TREND(Calibration!$A$2:$A$4,Calibration!$B$2:$B$4,C158)</f>
        <v>388.34815056808799</v>
      </c>
      <c r="K158" s="2">
        <f>TREND(Calibration!$A$2:$A$4,Calibration!$C$2:$C$4,E158)</f>
        <v>543.05810472553037</v>
      </c>
      <c r="L158" s="2">
        <f>TREND(Calibration!$A$2:$A$4,Calibration!$D$2:$D$4,G158)</f>
        <v>538.70017160531643</v>
      </c>
    </row>
    <row r="159" spans="1:12" x14ac:dyDescent="0.25">
      <c r="A159">
        <v>782545</v>
      </c>
      <c r="B159">
        <v>14.89099979</v>
      </c>
      <c r="C159">
        <v>0.60919999999999996</v>
      </c>
      <c r="D159">
        <v>531.07702637</v>
      </c>
      <c r="E159">
        <v>1.69410002</v>
      </c>
      <c r="F159">
        <v>9.9000003020963209E+37</v>
      </c>
      <c r="G159">
        <v>1.4073</v>
      </c>
      <c r="H159">
        <v>1114.18005371</v>
      </c>
      <c r="J159" s="2">
        <f>TREND(Calibration!$A$2:$A$4,Calibration!$B$2:$B$4,C159)</f>
        <v>390.37228043062424</v>
      </c>
      <c r="K159" s="2">
        <f>TREND(Calibration!$A$2:$A$4,Calibration!$C$2:$C$4,E159)</f>
        <v>665.64750719128938</v>
      </c>
      <c r="L159" s="2">
        <f>TREND(Calibration!$A$2:$A$4,Calibration!$D$2:$D$4,G159)</f>
        <v>539.11243117647905</v>
      </c>
    </row>
    <row r="160" spans="1:12" x14ac:dyDescent="0.25">
      <c r="A160">
        <v>787545</v>
      </c>
      <c r="B160">
        <v>14.885000229999999</v>
      </c>
      <c r="C160">
        <v>0.60750002000000003</v>
      </c>
      <c r="D160">
        <v>908.16601562000005</v>
      </c>
      <c r="E160">
        <v>1.8545000599999999</v>
      </c>
      <c r="F160">
        <v>9.9000003020963209E+37</v>
      </c>
      <c r="G160">
        <v>1.40409994</v>
      </c>
      <c r="H160">
        <v>9.9000003020963209E+37</v>
      </c>
      <c r="J160" s="2">
        <f>TREND(Calibration!$A$2:$A$4,Calibration!$B$2:$B$4,C160)</f>
        <v>389.32956229228091</v>
      </c>
      <c r="K160" s="2">
        <f>TREND(Calibration!$A$2:$A$4,Calibration!$C$2:$C$4,E160)</f>
        <v>730.54304186439117</v>
      </c>
      <c r="L160" s="2">
        <f>TREND(Calibration!$A$2:$A$4,Calibration!$D$2:$D$4,G160)</f>
        <v>537.7932417726546</v>
      </c>
    </row>
    <row r="161" spans="1:12" x14ac:dyDescent="0.25">
      <c r="A161">
        <v>792576</v>
      </c>
      <c r="B161">
        <v>14.82800007</v>
      </c>
      <c r="C161">
        <v>0.60589999000000005</v>
      </c>
      <c r="D161">
        <v>9.9000003020963209E+37</v>
      </c>
      <c r="E161">
        <v>1.68550003</v>
      </c>
      <c r="F161">
        <v>9.9000003020963209E+37</v>
      </c>
      <c r="G161">
        <v>1.4052</v>
      </c>
      <c r="H161">
        <v>9.9000003020963209E+37</v>
      </c>
      <c r="J161" s="2">
        <f>TREND(Calibration!$A$2:$A$4,Calibration!$B$2:$B$4,C161)</f>
        <v>388.34815056808799</v>
      </c>
      <c r="K161" s="2">
        <f>TREND(Calibration!$A$2:$A$4,Calibration!$C$2:$C$4,E161)</f>
        <v>662.16807570714923</v>
      </c>
      <c r="L161" s="2">
        <f>TREND(Calibration!$A$2:$A$4,Calibration!$D$2:$D$4,G161)</f>
        <v>538.24672936212835</v>
      </c>
    </row>
    <row r="162" spans="1:12" x14ac:dyDescent="0.25">
      <c r="A162">
        <v>797546</v>
      </c>
      <c r="B162">
        <v>14.87199974</v>
      </c>
      <c r="C162">
        <v>0.61290001999999999</v>
      </c>
      <c r="D162">
        <v>473.37701415999999</v>
      </c>
      <c r="E162">
        <v>1.48029995</v>
      </c>
      <c r="F162">
        <v>9.9000003020963209E+37</v>
      </c>
      <c r="G162">
        <v>1.4025000299999999</v>
      </c>
      <c r="H162">
        <v>9.9000003020963209E+37</v>
      </c>
      <c r="J162" s="2">
        <f>TREND(Calibration!$A$2:$A$4,Calibration!$B$2:$B$4,C162)</f>
        <v>392.64176475763583</v>
      </c>
      <c r="K162" s="2">
        <f>TREND(Calibration!$A$2:$A$4,Calibration!$C$2:$C$4,E162)</f>
        <v>579.14709325251101</v>
      </c>
      <c r="L162" s="2">
        <f>TREND(Calibration!$A$2:$A$4,Calibration!$D$2:$D$4,G162)</f>
        <v>537.13369653941743</v>
      </c>
    </row>
    <row r="163" spans="1:12" x14ac:dyDescent="0.25">
      <c r="A163">
        <v>802576</v>
      </c>
      <c r="B163">
        <v>14.89599991</v>
      </c>
      <c r="C163">
        <v>0.60650002999999997</v>
      </c>
      <c r="D163">
        <v>9.9000003020963209E+37</v>
      </c>
      <c r="E163">
        <v>1.51269996</v>
      </c>
      <c r="F163">
        <v>1170</v>
      </c>
      <c r="G163">
        <v>1.40409994</v>
      </c>
      <c r="H163">
        <v>9.9000003020963209E+37</v>
      </c>
      <c r="J163" s="2">
        <f>TREND(Calibration!$A$2:$A$4,Calibration!$B$2:$B$4,C163)</f>
        <v>388.71619759907156</v>
      </c>
      <c r="K163" s="2">
        <f>TREND(Calibration!$A$2:$A$4,Calibration!$C$2:$C$4,E163)</f>
        <v>592.25566836486041</v>
      </c>
      <c r="L163" s="2">
        <f>TREND(Calibration!$A$2:$A$4,Calibration!$D$2:$D$4,G163)</f>
        <v>537.7932417726546</v>
      </c>
    </row>
    <row r="164" spans="1:12" x14ac:dyDescent="0.25">
      <c r="A164">
        <v>807546</v>
      </c>
      <c r="B164">
        <v>14.977000240000001</v>
      </c>
      <c r="C164">
        <v>0.60479998999999995</v>
      </c>
      <c r="D164">
        <v>143.72700499999999</v>
      </c>
      <c r="E164">
        <v>1.49319994</v>
      </c>
      <c r="F164">
        <v>9.9000003020963209E+37</v>
      </c>
      <c r="G164">
        <v>1.4046000199999999</v>
      </c>
      <c r="H164">
        <v>1323.0749511700001</v>
      </c>
      <c r="J164" s="2">
        <f>TREND(Calibration!$A$2:$A$4,Calibration!$B$2:$B$4,C164)</f>
        <v>387.67344265847856</v>
      </c>
      <c r="K164" s="2">
        <f>TREND(Calibration!$A$2:$A$4,Calibration!$C$2:$C$4,E164)</f>
        <v>584.3662425016488</v>
      </c>
      <c r="L164" s="2">
        <f>TREND(Calibration!$A$2:$A$4,Calibration!$D$2:$D$4,G164)</f>
        <v>537.99939423137869</v>
      </c>
    </row>
    <row r="165" spans="1:12" x14ac:dyDescent="0.25">
      <c r="A165">
        <v>812563</v>
      </c>
      <c r="B165">
        <v>15.027000429999999</v>
      </c>
      <c r="C165">
        <v>0.60159998999999997</v>
      </c>
      <c r="D165">
        <v>9.9000003020963209E+37</v>
      </c>
      <c r="E165">
        <v>1.4467999899999999</v>
      </c>
      <c r="F165">
        <v>1020.0549926800001</v>
      </c>
      <c r="G165">
        <v>1.40629995</v>
      </c>
      <c r="H165">
        <v>9.9000003020963209E+37</v>
      </c>
      <c r="J165" s="2">
        <f>TREND(Calibration!$A$2:$A$4,Calibration!$B$2:$B$4,C165)</f>
        <v>385.71065601234233</v>
      </c>
      <c r="K165" s="2">
        <f>TREND(Calibration!$A$2:$A$4,Calibration!$C$2:$C$4,E165)</f>
        <v>565.59349429001986</v>
      </c>
      <c r="L165" s="2">
        <f>TREND(Calibration!$A$2:$A$4,Calibration!$D$2:$D$4,G165)</f>
        <v>538.70017160531643</v>
      </c>
    </row>
    <row r="166" spans="1:12" x14ac:dyDescent="0.25">
      <c r="A166">
        <v>817546</v>
      </c>
      <c r="B166">
        <v>15.09399986</v>
      </c>
      <c r="C166">
        <v>0.60430002000000005</v>
      </c>
      <c r="D166">
        <v>693.89300536999997</v>
      </c>
      <c r="E166">
        <v>1.4056999699999999</v>
      </c>
      <c r="F166">
        <v>879.09197998000002</v>
      </c>
      <c r="G166">
        <v>1.40629995</v>
      </c>
      <c r="H166">
        <v>9.9000003020963209E+37</v>
      </c>
      <c r="J166" s="2">
        <f>TREND(Calibration!$A$2:$A$4,Calibration!$B$2:$B$4,C166)</f>
        <v>387.36677564614467</v>
      </c>
      <c r="K166" s="2">
        <f>TREND(Calibration!$A$2:$A$4,Calibration!$C$2:$C$4,E166)</f>
        <v>548.96502104914555</v>
      </c>
      <c r="L166" s="2">
        <f>TREND(Calibration!$A$2:$A$4,Calibration!$D$2:$D$4,G166)</f>
        <v>538.70017160531643</v>
      </c>
    </row>
    <row r="167" spans="1:12" x14ac:dyDescent="0.25">
      <c r="A167">
        <v>822546</v>
      </c>
      <c r="B167">
        <v>15.088999749999999</v>
      </c>
      <c r="C167">
        <v>0.60270000000000001</v>
      </c>
      <c r="D167">
        <v>1035.82299805</v>
      </c>
      <c r="E167">
        <v>1.4019000500000001</v>
      </c>
      <c r="F167">
        <v>414.67300415</v>
      </c>
      <c r="G167">
        <v>1.4052</v>
      </c>
      <c r="H167">
        <v>9.9000003020963209E+37</v>
      </c>
      <c r="J167" s="2">
        <f>TREND(Calibration!$A$2:$A$4,Calibration!$B$2:$B$4,C167)</f>
        <v>386.38537005565996</v>
      </c>
      <c r="K167" s="2">
        <f>TREND(Calibration!$A$2:$A$4,Calibration!$C$2:$C$4,E167)</f>
        <v>547.42762841436183</v>
      </c>
      <c r="L167" s="2">
        <f>TREND(Calibration!$A$2:$A$4,Calibration!$D$2:$D$4,G167)</f>
        <v>538.24672936212835</v>
      </c>
    </row>
    <row r="168" spans="1:12" x14ac:dyDescent="0.25">
      <c r="A168">
        <v>827546</v>
      </c>
      <c r="B168">
        <v>15.12800026</v>
      </c>
      <c r="C168">
        <v>0.59890001999999998</v>
      </c>
      <c r="D168">
        <v>533.55902100000003</v>
      </c>
      <c r="E168">
        <v>1.4558999500000001</v>
      </c>
      <c r="F168">
        <v>1003.22998047</v>
      </c>
      <c r="G168">
        <v>1.40900004</v>
      </c>
      <c r="H168">
        <v>1185.36901855</v>
      </c>
      <c r="J168" s="2">
        <f>TREND(Calibration!$A$2:$A$4,Calibration!$B$2:$B$4,C168)</f>
        <v>384.05457318078965</v>
      </c>
      <c r="K168" s="2">
        <f>TREND(Calibration!$A$2:$A$4,Calibration!$C$2:$C$4,E168)</f>
        <v>569.27520639996601</v>
      </c>
      <c r="L168" s="2">
        <f>TREND(Calibration!$A$2:$A$4,Calibration!$D$2:$D$4,G168)</f>
        <v>539.81325389670235</v>
      </c>
    </row>
    <row r="169" spans="1:12" x14ac:dyDescent="0.25">
      <c r="A169">
        <v>832546</v>
      </c>
      <c r="B169">
        <v>15.045000079999999</v>
      </c>
      <c r="C169">
        <v>0.59670000999999995</v>
      </c>
      <c r="D169">
        <v>1004.09002686</v>
      </c>
      <c r="E169">
        <v>1.44780004</v>
      </c>
      <c r="F169">
        <v>1148.11901855</v>
      </c>
      <c r="G169">
        <v>1.4073</v>
      </c>
      <c r="H169">
        <v>9.9000003020963209E+37</v>
      </c>
      <c r="J169" s="2">
        <f>TREND(Calibration!$A$2:$A$4,Calibration!$B$2:$B$4,C169)</f>
        <v>382.7051512278627</v>
      </c>
      <c r="K169" s="2">
        <f>TREND(Calibration!$A$2:$A$4,Calibration!$C$2:$C$4,E169)</f>
        <v>565.99810004603989</v>
      </c>
      <c r="L169" s="2">
        <f>TREND(Calibration!$A$2:$A$4,Calibration!$D$2:$D$4,G169)</f>
        <v>539.11243117647905</v>
      </c>
    </row>
    <row r="170" spans="1:12" x14ac:dyDescent="0.25">
      <c r="A170">
        <v>837545</v>
      </c>
      <c r="B170">
        <v>14.899000170000001</v>
      </c>
      <c r="C170">
        <v>0.59939998000000005</v>
      </c>
      <c r="D170">
        <v>1264.79003906</v>
      </c>
      <c r="E170">
        <v>1.38680005</v>
      </c>
      <c r="F170">
        <v>1052.30200195</v>
      </c>
      <c r="G170">
        <v>1.40629995</v>
      </c>
      <c r="H170">
        <v>9.9000003020963209E+37</v>
      </c>
      <c r="J170" s="2">
        <f>TREND(Calibration!$A$2:$A$4,Calibration!$B$2:$B$4,C170)</f>
        <v>384.36123405941544</v>
      </c>
      <c r="K170" s="2">
        <f>TREND(Calibration!$A$2:$A$4,Calibration!$C$2:$C$4,E170)</f>
        <v>541.31838696053273</v>
      </c>
      <c r="L170" s="2">
        <f>TREND(Calibration!$A$2:$A$4,Calibration!$D$2:$D$4,G170)</f>
        <v>538.70017160531643</v>
      </c>
    </row>
    <row r="171" spans="1:12" x14ac:dyDescent="0.25">
      <c r="A171">
        <v>842545</v>
      </c>
      <c r="B171">
        <v>14.74400043</v>
      </c>
      <c r="C171">
        <v>0.60110003000000001</v>
      </c>
      <c r="D171">
        <v>9.9000003020963209E+37</v>
      </c>
      <c r="E171">
        <v>1.38680005</v>
      </c>
      <c r="F171">
        <v>887.5</v>
      </c>
      <c r="G171">
        <v>1.40900004</v>
      </c>
      <c r="H171">
        <v>9.9000003020963209E+37</v>
      </c>
      <c r="J171" s="2">
        <f>TREND(Calibration!$A$2:$A$4,Calibration!$B$2:$B$4,C171)</f>
        <v>385.40399513371665</v>
      </c>
      <c r="K171" s="2">
        <f>TREND(Calibration!$A$2:$A$4,Calibration!$C$2:$C$4,E171)</f>
        <v>541.31838696053273</v>
      </c>
      <c r="L171" s="2">
        <f>TREND(Calibration!$A$2:$A$4,Calibration!$D$2:$D$4,G171)</f>
        <v>539.81325389670235</v>
      </c>
    </row>
    <row r="172" spans="1:12" x14ac:dyDescent="0.25">
      <c r="A172">
        <v>847545</v>
      </c>
      <c r="B172">
        <v>14.64299965</v>
      </c>
      <c r="C172">
        <v>0.59570003000000005</v>
      </c>
      <c r="D172">
        <v>1117.88793945</v>
      </c>
      <c r="E172">
        <v>1.3890000600000001</v>
      </c>
      <c r="F172">
        <v>9.9000003020963209E+37</v>
      </c>
      <c r="G172">
        <v>1.4073</v>
      </c>
      <c r="H172">
        <v>9.9000003020963209E+37</v>
      </c>
      <c r="J172" s="2">
        <f>TREND(Calibration!$A$2:$A$4,Calibration!$B$2:$B$4,C172)</f>
        <v>382.09179266836168</v>
      </c>
      <c r="K172" s="2">
        <f>TREND(Calibration!$A$2:$A$4,Calibration!$C$2:$C$4,E172)</f>
        <v>542.20847916522405</v>
      </c>
      <c r="L172" s="2">
        <f>TREND(Calibration!$A$2:$A$4,Calibration!$D$2:$D$4,G172)</f>
        <v>539.11243117647905</v>
      </c>
    </row>
    <row r="173" spans="1:12" x14ac:dyDescent="0.25">
      <c r="A173">
        <v>852545</v>
      </c>
      <c r="B173">
        <v>14.567999840000001</v>
      </c>
      <c r="C173">
        <v>0.59299999000000003</v>
      </c>
      <c r="D173">
        <v>875.97698975000003</v>
      </c>
      <c r="E173">
        <v>1.3890000600000001</v>
      </c>
      <c r="F173">
        <v>9.9000003020963209E+37</v>
      </c>
      <c r="G173">
        <v>1.40629995</v>
      </c>
      <c r="H173">
        <v>9.9000003020963209E+37</v>
      </c>
      <c r="J173" s="2">
        <f>TREND(Calibration!$A$2:$A$4,Calibration!$B$2:$B$4,C173)</f>
        <v>380.43566690085112</v>
      </c>
      <c r="K173" s="2">
        <f>TREND(Calibration!$A$2:$A$4,Calibration!$C$2:$C$4,E173)</f>
        <v>542.20847916522405</v>
      </c>
      <c r="L173" s="2">
        <f>TREND(Calibration!$A$2:$A$4,Calibration!$D$2:$D$4,G173)</f>
        <v>538.70017160531643</v>
      </c>
    </row>
    <row r="174" spans="1:12" x14ac:dyDescent="0.25">
      <c r="A174">
        <v>857546</v>
      </c>
      <c r="B174">
        <v>14.55500031</v>
      </c>
      <c r="C174">
        <v>0.59570003000000005</v>
      </c>
      <c r="D174">
        <v>664.10498046999999</v>
      </c>
      <c r="E174">
        <v>1.48670006</v>
      </c>
      <c r="F174">
        <v>9.9000003020963209E+37</v>
      </c>
      <c r="G174">
        <v>1.4078999800000001</v>
      </c>
      <c r="H174">
        <v>9.9000003020963209E+37</v>
      </c>
      <c r="J174" s="2">
        <f>TREND(Calibration!$A$2:$A$4,Calibration!$B$2:$B$4,C174)</f>
        <v>382.09179266836168</v>
      </c>
      <c r="K174" s="2">
        <f>TREND(Calibration!$A$2:$A$4,Calibration!$C$2:$C$4,E174)</f>
        <v>581.73648512807824</v>
      </c>
      <c r="L174" s="2">
        <f>TREND(Calibration!$A$2:$A$4,Calibration!$D$2:$D$4,G174)</f>
        <v>539.35976630722871</v>
      </c>
    </row>
    <row r="175" spans="1:12" x14ac:dyDescent="0.25">
      <c r="A175">
        <v>862545</v>
      </c>
      <c r="B175">
        <v>14.54899979</v>
      </c>
      <c r="C175">
        <v>0.59189999000000004</v>
      </c>
      <c r="D175">
        <v>671.27099609000004</v>
      </c>
      <c r="E175">
        <v>1.4813000000000001</v>
      </c>
      <c r="F175">
        <v>9.9000003020963209E+37</v>
      </c>
      <c r="G175">
        <v>1.4073</v>
      </c>
      <c r="H175">
        <v>1360.86901855</v>
      </c>
      <c r="J175" s="2">
        <f>TREND(Calibration!$A$2:$A$4,Calibration!$B$2:$B$4,C175)</f>
        <v>379.76095899124181</v>
      </c>
      <c r="K175" s="2">
        <f>TREND(Calibration!$A$2:$A$4,Calibration!$C$2:$C$4,E175)</f>
        <v>579.55169900853105</v>
      </c>
      <c r="L175" s="2">
        <f>TREND(Calibration!$A$2:$A$4,Calibration!$D$2:$D$4,G175)</f>
        <v>539.11243117647905</v>
      </c>
    </row>
    <row r="176" spans="1:12" x14ac:dyDescent="0.25">
      <c r="A176">
        <v>867545</v>
      </c>
      <c r="B176">
        <v>14.585000040000001</v>
      </c>
      <c r="C176">
        <v>0.58759998999999996</v>
      </c>
      <c r="D176">
        <v>598.10601807</v>
      </c>
      <c r="E176">
        <v>1.5110000400000001</v>
      </c>
      <c r="F176">
        <v>1086.2790527300001</v>
      </c>
      <c r="G176">
        <v>1.40900004</v>
      </c>
      <c r="H176">
        <v>9.9000003020963209E+37</v>
      </c>
      <c r="J176" s="2">
        <f>TREND(Calibration!$A$2:$A$4,Calibration!$B$2:$B$4,C176)</f>
        <v>377.12346443549615</v>
      </c>
      <c r="K176" s="2">
        <f>TREND(Calibration!$A$2:$A$4,Calibration!$C$2:$C$4,E176)</f>
        <v>591.56790533623837</v>
      </c>
      <c r="L176" s="2">
        <f>TREND(Calibration!$A$2:$A$4,Calibration!$D$2:$D$4,G176)</f>
        <v>539.81325389670235</v>
      </c>
    </row>
    <row r="177" spans="1:12" x14ac:dyDescent="0.25">
      <c r="A177">
        <v>872546</v>
      </c>
      <c r="B177">
        <v>14.506999970000001</v>
      </c>
      <c r="C177">
        <v>0.58759998999999996</v>
      </c>
      <c r="D177">
        <v>9.9000003020963209E+37</v>
      </c>
      <c r="E177">
        <v>1.34200001</v>
      </c>
      <c r="F177">
        <v>512.62597656000003</v>
      </c>
      <c r="G177">
        <v>1.4068000300000001</v>
      </c>
      <c r="H177">
        <v>9.9000003020963209E+37</v>
      </c>
      <c r="J177" s="2">
        <f>TREND(Calibration!$A$2:$A$4,Calibration!$B$2:$B$4,C177)</f>
        <v>377.12346443549615</v>
      </c>
      <c r="K177" s="2">
        <f>TREND(Calibration!$A$2:$A$4,Calibration!$C$2:$C$4,E177)</f>
        <v>523.19293917899643</v>
      </c>
      <c r="L177" s="2">
        <f>TREND(Calibration!$A$2:$A$4,Calibration!$D$2:$D$4,G177)</f>
        <v>538.90632406404052</v>
      </c>
    </row>
    <row r="178" spans="1:12" x14ac:dyDescent="0.25">
      <c r="A178">
        <v>877573</v>
      </c>
      <c r="B178">
        <v>14.48700047</v>
      </c>
      <c r="C178">
        <v>0.59189999000000004</v>
      </c>
      <c r="D178">
        <v>269.13800049000002</v>
      </c>
      <c r="E178">
        <v>1.64230001</v>
      </c>
      <c r="F178">
        <v>9.9000003020963209E+37</v>
      </c>
      <c r="G178">
        <v>1.4068000300000001</v>
      </c>
      <c r="H178">
        <v>1369.0229492200001</v>
      </c>
      <c r="J178" s="2">
        <f>TREND(Calibration!$A$2:$A$4,Calibration!$B$2:$B$4,C178)</f>
        <v>379.76095899124181</v>
      </c>
      <c r="K178" s="2">
        <f>TREND(Calibration!$A$2:$A$4,Calibration!$C$2:$C$4,E178)</f>
        <v>644.68997286011324</v>
      </c>
      <c r="L178" s="2">
        <f>TREND(Calibration!$A$2:$A$4,Calibration!$D$2:$D$4,G178)</f>
        <v>538.90632406404052</v>
      </c>
    </row>
    <row r="179" spans="1:12" x14ac:dyDescent="0.25">
      <c r="A179">
        <v>882546</v>
      </c>
      <c r="B179">
        <v>14.39000034</v>
      </c>
      <c r="C179">
        <v>0.59079999000000005</v>
      </c>
      <c r="D179">
        <v>9.9000003020963209E+37</v>
      </c>
      <c r="E179">
        <v>2.3740000700000001</v>
      </c>
      <c r="F179">
        <v>9.9000003020963209E+37</v>
      </c>
      <c r="G179">
        <v>1.4073</v>
      </c>
      <c r="H179">
        <v>9.9000003020963209E+37</v>
      </c>
      <c r="J179" s="2">
        <f>TREND(Calibration!$A$2:$A$4,Calibration!$B$2:$B$4,C179)</f>
        <v>379.08625108163244</v>
      </c>
      <c r="K179" s="2">
        <f>TREND(Calibration!$A$2:$A$4,Calibration!$C$2:$C$4,E179)</f>
        <v>940.72522705357062</v>
      </c>
      <c r="L179" s="2">
        <f>TREND(Calibration!$A$2:$A$4,Calibration!$D$2:$D$4,G179)</f>
        <v>539.11243117647905</v>
      </c>
    </row>
    <row r="180" spans="1:12" x14ac:dyDescent="0.25">
      <c r="A180">
        <v>887547</v>
      </c>
      <c r="B180">
        <v>14.309000019999999</v>
      </c>
      <c r="C180">
        <v>0.59189999000000004</v>
      </c>
      <c r="D180">
        <v>689.13598633000004</v>
      </c>
      <c r="E180">
        <v>1.86530006</v>
      </c>
      <c r="F180">
        <v>1265.1590576200001</v>
      </c>
      <c r="G180">
        <v>1.4095</v>
      </c>
      <c r="H180">
        <v>9.9000003020963209E+37</v>
      </c>
      <c r="J180" s="2">
        <f>TREND(Calibration!$A$2:$A$4,Calibration!$B$2:$B$4,C180)</f>
        <v>379.76095899124181</v>
      </c>
      <c r="K180" s="2">
        <f>TREND(Calibration!$A$2:$A$4,Calibration!$C$2:$C$4,E180)</f>
        <v>734.91256555322263</v>
      </c>
      <c r="L180" s="2">
        <f>TREND(Calibration!$A$2:$A$4,Calibration!$D$2:$D$4,G180)</f>
        <v>540.01935688675121</v>
      </c>
    </row>
    <row r="181" spans="1:12" x14ac:dyDescent="0.25">
      <c r="A181">
        <v>892546</v>
      </c>
      <c r="B181">
        <v>14.24100018</v>
      </c>
      <c r="C181">
        <v>0.59030002000000004</v>
      </c>
      <c r="D181">
        <v>1119.9670410199999</v>
      </c>
      <c r="E181">
        <v>2.7980000999999999</v>
      </c>
      <c r="F181">
        <v>9.9000003020963209E+37</v>
      </c>
      <c r="G181">
        <v>1.4068000300000001</v>
      </c>
      <c r="H181">
        <v>9.9000003020963209E+37</v>
      </c>
      <c r="J181" s="2">
        <f>TREND(Calibration!$A$2:$A$4,Calibration!$B$2:$B$4,C181)</f>
        <v>378.77958406929844</v>
      </c>
      <c r="K181" s="2">
        <f>TREND(Calibration!$A$2:$A$4,Calibration!$C$2:$C$4,E181)</f>
        <v>1112.2695025304422</v>
      </c>
      <c r="L181" s="2">
        <f>TREND(Calibration!$A$2:$A$4,Calibration!$D$2:$D$4,G181)</f>
        <v>538.90632406404052</v>
      </c>
    </row>
    <row r="182" spans="1:12" x14ac:dyDescent="0.25">
      <c r="A182">
        <v>897546</v>
      </c>
      <c r="B182">
        <v>14.19499969</v>
      </c>
      <c r="C182">
        <v>0.59890001999999998</v>
      </c>
      <c r="D182">
        <v>921.76300048999997</v>
      </c>
      <c r="E182">
        <v>1.7335</v>
      </c>
      <c r="F182">
        <v>9.9000003020963209E+37</v>
      </c>
      <c r="G182">
        <v>1.4056999699999999</v>
      </c>
      <c r="H182">
        <v>9.9000003020963209E+37</v>
      </c>
      <c r="J182" s="2">
        <f>TREND(Calibration!$A$2:$A$4,Calibration!$B$2:$B$4,C182)</f>
        <v>384.05457318078965</v>
      </c>
      <c r="K182" s="2">
        <f>TREND(Calibration!$A$2:$A$4,Calibration!$C$2:$C$4,E182)</f>
        <v>681.58816885327849</v>
      </c>
      <c r="L182" s="2">
        <f>TREND(Calibration!$A$2:$A$4,Calibration!$D$2:$D$4,G182)</f>
        <v>538.45283647456677</v>
      </c>
    </row>
    <row r="183" spans="1:12" x14ac:dyDescent="0.25">
      <c r="A183">
        <v>902546</v>
      </c>
      <c r="B183">
        <v>14.19499969</v>
      </c>
      <c r="C183">
        <v>0.59299999000000003</v>
      </c>
      <c r="D183">
        <v>9.9000003020963209E+37</v>
      </c>
      <c r="E183">
        <v>1.4839999699999999</v>
      </c>
      <c r="F183">
        <v>791.09100341999999</v>
      </c>
      <c r="G183">
        <v>1.40629995</v>
      </c>
      <c r="H183">
        <v>9.9000003020963209E+37</v>
      </c>
      <c r="J183" s="2">
        <f>TREND(Calibration!$A$2:$A$4,Calibration!$B$2:$B$4,C183)</f>
        <v>380.43566690085112</v>
      </c>
      <c r="K183" s="2">
        <f>TREND(Calibration!$A$2:$A$4,Calibration!$C$2:$C$4,E183)</f>
        <v>580.64406779317301</v>
      </c>
      <c r="L183" s="2">
        <f>TREND(Calibration!$A$2:$A$4,Calibration!$D$2:$D$4,G183)</f>
        <v>538.70017160531643</v>
      </c>
    </row>
    <row r="184" spans="1:12" x14ac:dyDescent="0.25">
      <c r="A184">
        <v>907550</v>
      </c>
      <c r="B184">
        <v>14.27600002</v>
      </c>
      <c r="C184">
        <v>0.59729999</v>
      </c>
      <c r="D184">
        <v>9.9000003020963209E+37</v>
      </c>
      <c r="E184">
        <v>1.5428999699999999</v>
      </c>
      <c r="F184">
        <v>1070.73400879</v>
      </c>
      <c r="G184">
        <v>1.4046000199999999</v>
      </c>
      <c r="H184">
        <v>9.9000003020963209E+37</v>
      </c>
      <c r="J184" s="2">
        <f>TREND(Calibration!$A$2:$A$4,Calibration!$B$2:$B$4,C184)</f>
        <v>383.07316145659672</v>
      </c>
      <c r="K184" s="2">
        <f>TREND(Calibration!$A$2:$A$4,Calibration!$C$2:$C$4,E184)</f>
        <v>604.47415531837373</v>
      </c>
      <c r="L184" s="2">
        <f>TREND(Calibration!$A$2:$A$4,Calibration!$D$2:$D$4,G184)</f>
        <v>537.99939423137869</v>
      </c>
    </row>
    <row r="185" spans="1:12" x14ac:dyDescent="0.25">
      <c r="A185">
        <v>912546</v>
      </c>
      <c r="B185">
        <v>14.29899979</v>
      </c>
      <c r="C185">
        <v>0.59399997999999998</v>
      </c>
      <c r="D185">
        <v>9.9000003020963209E+37</v>
      </c>
      <c r="E185">
        <v>1.4813000000000001</v>
      </c>
      <c r="F185">
        <v>350.56500244</v>
      </c>
      <c r="G185">
        <v>1.4056999699999999</v>
      </c>
      <c r="H185">
        <v>9.9000003020963209E+37</v>
      </c>
      <c r="J185" s="2">
        <f>TREND(Calibration!$A$2:$A$4,Calibration!$B$2:$B$4,C185)</f>
        <v>381.04903159406041</v>
      </c>
      <c r="K185" s="2">
        <f>TREND(Calibration!$A$2:$A$4,Calibration!$C$2:$C$4,E185)</f>
        <v>579.55169900853105</v>
      </c>
      <c r="L185" s="2">
        <f>TREND(Calibration!$A$2:$A$4,Calibration!$D$2:$D$4,G185)</f>
        <v>538.45283647456677</v>
      </c>
    </row>
    <row r="186" spans="1:12" x14ac:dyDescent="0.25">
      <c r="A186">
        <v>917546</v>
      </c>
      <c r="B186">
        <v>14.38399982</v>
      </c>
      <c r="C186">
        <v>0.59240000999999998</v>
      </c>
      <c r="D186">
        <v>677.36499022999999</v>
      </c>
      <c r="E186">
        <v>1.4613000199999999</v>
      </c>
      <c r="F186">
        <v>9.9000003020963209E+37</v>
      </c>
      <c r="G186">
        <v>1.4052</v>
      </c>
      <c r="H186">
        <v>9.9000003020963209E+37</v>
      </c>
      <c r="J186" s="2">
        <f>TREND(Calibration!$A$2:$A$4,Calibration!$B$2:$B$4,C186)</f>
        <v>380.0676566721171</v>
      </c>
      <c r="K186" s="2">
        <f>TREND(Calibration!$A$2:$A$4,Calibration!$C$2:$C$4,E186)</f>
        <v>571.45999656536856</v>
      </c>
      <c r="L186" s="2">
        <f>TREND(Calibration!$A$2:$A$4,Calibration!$D$2:$D$4,G186)</f>
        <v>538.24672936212835</v>
      </c>
    </row>
    <row r="187" spans="1:12" x14ac:dyDescent="0.25">
      <c r="A187">
        <v>922545</v>
      </c>
      <c r="B187">
        <v>14.39599991</v>
      </c>
      <c r="C187">
        <v>0.59509999000000002</v>
      </c>
      <c r="D187">
        <v>1089.70800781</v>
      </c>
      <c r="E187">
        <v>1.4602999699999999</v>
      </c>
      <c r="F187">
        <v>1136.5479736299999</v>
      </c>
      <c r="G187">
        <v>1.4068000300000001</v>
      </c>
      <c r="H187">
        <v>9.9000003020963209E+37</v>
      </c>
      <c r="J187" s="2">
        <f>TREND(Calibration!$A$2:$A$4,Calibration!$B$2:$B$4,C187)</f>
        <v>381.72374563737804</v>
      </c>
      <c r="K187" s="2">
        <f>TREND(Calibration!$A$2:$A$4,Calibration!$C$2:$C$4,E187)</f>
        <v>571.05539080934852</v>
      </c>
      <c r="L187" s="2">
        <f>TREND(Calibration!$A$2:$A$4,Calibration!$D$2:$D$4,G187)</f>
        <v>538.90632406404052</v>
      </c>
    </row>
    <row r="188" spans="1:12" x14ac:dyDescent="0.25">
      <c r="A188">
        <v>927545</v>
      </c>
      <c r="B188">
        <v>14.44499969</v>
      </c>
      <c r="C188">
        <v>0.59780001999999999</v>
      </c>
      <c r="D188">
        <v>457.44198607999999</v>
      </c>
      <c r="E188">
        <v>1.6319999700000001</v>
      </c>
      <c r="F188">
        <v>9.9000003020963209E+37</v>
      </c>
      <c r="G188">
        <v>1.40840006</v>
      </c>
      <c r="H188">
        <v>1117.0749511700001</v>
      </c>
      <c r="J188" s="2">
        <f>TREND(Calibration!$A$2:$A$4,Calibration!$B$2:$B$4,C188)</f>
        <v>383.37986527118034</v>
      </c>
      <c r="K188" s="2">
        <f>TREND(Calibration!$A$2:$A$4,Calibration!$C$2:$C$4,E188)</f>
        <v>640.52272575123266</v>
      </c>
      <c r="L188" s="2">
        <f>TREND(Calibration!$A$2:$A$4,Calibration!$D$2:$D$4,G188)</f>
        <v>539.56591876595269</v>
      </c>
    </row>
    <row r="189" spans="1:12" x14ac:dyDescent="0.25">
      <c r="A189">
        <v>932572</v>
      </c>
      <c r="B189">
        <v>14.44499969</v>
      </c>
      <c r="C189">
        <v>0.60540002999999998</v>
      </c>
      <c r="D189">
        <v>891.55297852000001</v>
      </c>
      <c r="E189">
        <v>1.3118000000000001</v>
      </c>
      <c r="F189">
        <v>925.15197753999996</v>
      </c>
      <c r="G189">
        <v>1.40840006</v>
      </c>
      <c r="H189">
        <v>9.9000003020963209E+37</v>
      </c>
      <c r="J189" s="2">
        <f>TREND(Calibration!$A$2:$A$4,Calibration!$B$2:$B$4,C189)</f>
        <v>388.04148968946225</v>
      </c>
      <c r="K189" s="2">
        <f>TREND(Calibration!$A$2:$A$4,Calibration!$C$2:$C$4,E189)</f>
        <v>510.97445222548299</v>
      </c>
      <c r="L189" s="2">
        <f>TREND(Calibration!$A$2:$A$4,Calibration!$D$2:$D$4,G189)</f>
        <v>539.56591876595269</v>
      </c>
    </row>
    <row r="190" spans="1:12" x14ac:dyDescent="0.25">
      <c r="A190">
        <v>937546</v>
      </c>
      <c r="B190">
        <v>14.50399971</v>
      </c>
      <c r="C190">
        <v>0.60650002999999997</v>
      </c>
      <c r="D190">
        <v>1022.3170166</v>
      </c>
      <c r="E190">
        <v>1.45159996</v>
      </c>
      <c r="F190">
        <v>1106.1300048799999</v>
      </c>
      <c r="G190">
        <v>1.4105999499999999</v>
      </c>
      <c r="H190">
        <v>1210.6579589800001</v>
      </c>
      <c r="J190" s="2">
        <f>TREND(Calibration!$A$2:$A$4,Calibration!$B$2:$B$4,C190)</f>
        <v>388.71619759907156</v>
      </c>
      <c r="K190" s="2">
        <f>TREND(Calibration!$A$2:$A$4,Calibration!$C$2:$C$4,E190)</f>
        <v>567.53549268082361</v>
      </c>
      <c r="L190" s="2">
        <f>TREND(Calibration!$A$2:$A$4,Calibration!$D$2:$D$4,G190)</f>
        <v>540.4727991299394</v>
      </c>
    </row>
    <row r="191" spans="1:12" x14ac:dyDescent="0.25">
      <c r="A191">
        <v>942545</v>
      </c>
      <c r="B191">
        <v>14.54899979</v>
      </c>
      <c r="C191">
        <v>0.60970002000000001</v>
      </c>
      <c r="D191">
        <v>778.21398925999995</v>
      </c>
      <c r="E191">
        <v>1.6444000000000001</v>
      </c>
      <c r="F191">
        <v>9.9000003020963209E+37</v>
      </c>
      <c r="G191">
        <v>1.40900004</v>
      </c>
      <c r="H191">
        <v>9.9000003020963209E+37</v>
      </c>
      <c r="J191" s="2">
        <f>TREND(Calibration!$A$2:$A$4,Calibration!$B$2:$B$4,C191)</f>
        <v>390.67897811149959</v>
      </c>
      <c r="K191" s="2">
        <f>TREND(Calibration!$A$2:$A$4,Calibration!$C$2:$C$4,E191)</f>
        <v>645.53959842041968</v>
      </c>
      <c r="L191" s="2">
        <f>TREND(Calibration!$A$2:$A$4,Calibration!$D$2:$D$4,G191)</f>
        <v>539.81325389670235</v>
      </c>
    </row>
    <row r="192" spans="1:12" x14ac:dyDescent="0.25">
      <c r="A192">
        <v>947546</v>
      </c>
      <c r="B192">
        <v>14.63300037</v>
      </c>
      <c r="C192">
        <v>0.61460000000000004</v>
      </c>
      <c r="D192">
        <v>965.45202637</v>
      </c>
      <c r="E192">
        <v>1.4354000099999999</v>
      </c>
      <c r="F192">
        <v>9.9000003020963209E+37</v>
      </c>
      <c r="G192">
        <v>1.4073</v>
      </c>
      <c r="H192">
        <v>9.9000003020963209E+37</v>
      </c>
      <c r="J192" s="2">
        <f>TREND(Calibration!$A$2:$A$4,Calibration!$B$2:$B$4,C192)</f>
        <v>393.68448289597922</v>
      </c>
      <c r="K192" s="2">
        <f>TREND(Calibration!$A$2:$A$4,Calibration!$C$2:$C$4,E192)</f>
        <v>560.98122737685287</v>
      </c>
      <c r="L192" s="2">
        <f>TREND(Calibration!$A$2:$A$4,Calibration!$D$2:$D$4,G192)</f>
        <v>539.11243117647905</v>
      </c>
    </row>
    <row r="193" spans="1:12" x14ac:dyDescent="0.25">
      <c r="A193">
        <v>952545</v>
      </c>
      <c r="B193">
        <v>14.704999920000001</v>
      </c>
      <c r="C193">
        <v>0.61240000000000006</v>
      </c>
      <c r="D193">
        <v>1198.29504395</v>
      </c>
      <c r="E193">
        <v>1.47920001</v>
      </c>
      <c r="F193">
        <v>9.9000003020963209E+37</v>
      </c>
      <c r="G193">
        <v>1.4105999499999999</v>
      </c>
      <c r="H193">
        <v>9.9000003020963209E+37</v>
      </c>
      <c r="J193" s="2">
        <f>TREND(Calibration!$A$2:$A$4,Calibration!$B$2:$B$4,C193)</f>
        <v>392.33506707676054</v>
      </c>
      <c r="K193" s="2">
        <f>TREND(Calibration!$A$2:$A$4,Calibration!$C$2:$C$4,E193)</f>
        <v>578.70207344822461</v>
      </c>
      <c r="L193" s="2">
        <f>TREND(Calibration!$A$2:$A$4,Calibration!$D$2:$D$4,G193)</f>
        <v>540.4727991299394</v>
      </c>
    </row>
    <row r="194" spans="1:12" x14ac:dyDescent="0.25">
      <c r="A194">
        <v>957546</v>
      </c>
      <c r="B194">
        <v>14.82800007</v>
      </c>
      <c r="C194">
        <v>0.60919999999999996</v>
      </c>
      <c r="D194">
        <v>610.71997069999998</v>
      </c>
      <c r="E194">
        <v>1.7216000600000001</v>
      </c>
      <c r="F194">
        <v>9.9000003020963209E+37</v>
      </c>
      <c r="G194">
        <v>1.4095</v>
      </c>
      <c r="H194">
        <v>9.9000003020963209E+37</v>
      </c>
      <c r="J194" s="2">
        <f>TREND(Calibration!$A$2:$A$4,Calibration!$B$2:$B$4,C194)</f>
        <v>390.37228043062424</v>
      </c>
      <c r="K194" s="2">
        <f>TREND(Calibration!$A$2:$A$4,Calibration!$C$2:$C$4,E194)</f>
        <v>676.77362536016074</v>
      </c>
      <c r="L194" s="2">
        <f>TREND(Calibration!$A$2:$A$4,Calibration!$D$2:$D$4,G194)</f>
        <v>540.01935688675121</v>
      </c>
    </row>
    <row r="195" spans="1:12" x14ac:dyDescent="0.25">
      <c r="A195">
        <v>962545</v>
      </c>
      <c r="B195">
        <v>14.899000170000001</v>
      </c>
      <c r="C195">
        <v>0.61080003000000005</v>
      </c>
      <c r="D195">
        <v>699.51702881000006</v>
      </c>
      <c r="E195">
        <v>1.50020003</v>
      </c>
      <c r="F195">
        <v>9.9000003020963209E+37</v>
      </c>
      <c r="G195">
        <v>1.40900004</v>
      </c>
      <c r="H195">
        <v>9.9000003020963209E+37</v>
      </c>
      <c r="J195" s="2">
        <f>TREND(Calibration!$A$2:$A$4,Calibration!$B$2:$B$4,C195)</f>
        <v>391.35369215481722</v>
      </c>
      <c r="K195" s="2">
        <f>TREND(Calibration!$A$2:$A$4,Calibration!$C$2:$C$4,E195)</f>
        <v>587.19837760155167</v>
      </c>
      <c r="L195" s="2">
        <f>TREND(Calibration!$A$2:$A$4,Calibration!$D$2:$D$4,G195)</f>
        <v>539.81325389670235</v>
      </c>
    </row>
    <row r="196" spans="1:12" x14ac:dyDescent="0.25">
      <c r="A196">
        <v>967545</v>
      </c>
      <c r="B196">
        <v>14.989999770000001</v>
      </c>
      <c r="C196">
        <v>0.60430002000000005</v>
      </c>
      <c r="D196">
        <v>570.97100829999999</v>
      </c>
      <c r="E196">
        <v>1.68110001</v>
      </c>
      <c r="F196">
        <v>1330.5109863299999</v>
      </c>
      <c r="G196">
        <v>1.4111000300000001</v>
      </c>
      <c r="H196">
        <v>9.9000003020963209E+37</v>
      </c>
      <c r="J196" s="2">
        <f>TREND(Calibration!$A$2:$A$4,Calibration!$B$2:$B$4,C196)</f>
        <v>387.36677564614467</v>
      </c>
      <c r="K196" s="2">
        <f>TREND(Calibration!$A$2:$A$4,Calibration!$C$2:$C$4,E196)</f>
        <v>660.38789129776671</v>
      </c>
      <c r="L196" s="2">
        <f>TREND(Calibration!$A$2:$A$4,Calibration!$D$2:$D$4,G196)</f>
        <v>540.67895158866349</v>
      </c>
    </row>
    <row r="197" spans="1:12" x14ac:dyDescent="0.25">
      <c r="A197">
        <v>972545</v>
      </c>
      <c r="B197">
        <v>15.02600002</v>
      </c>
      <c r="C197">
        <v>0.60210001000000002</v>
      </c>
      <c r="D197">
        <v>748.75598145000004</v>
      </c>
      <c r="E197">
        <v>1.9188000000000001</v>
      </c>
      <c r="F197">
        <v>1104.88903809</v>
      </c>
      <c r="G197">
        <v>1.4111000300000001</v>
      </c>
      <c r="H197">
        <v>9.9000003020963209E+37</v>
      </c>
      <c r="J197" s="2">
        <f>TREND(Calibration!$A$2:$A$4,Calibration!$B$2:$B$4,C197)</f>
        <v>386.01735369321767</v>
      </c>
      <c r="K197" s="2">
        <f>TREND(Calibration!$A$2:$A$4,Calibration!$C$2:$C$4,E197)</f>
        <v>756.55786695887605</v>
      </c>
      <c r="L197" s="2">
        <f>TREND(Calibration!$A$2:$A$4,Calibration!$D$2:$D$4,G197)</f>
        <v>540.67895158866349</v>
      </c>
    </row>
    <row r="198" spans="1:12" x14ac:dyDescent="0.25">
      <c r="A198">
        <v>977546</v>
      </c>
      <c r="B198">
        <v>15.03199959</v>
      </c>
      <c r="C198">
        <v>0.60320001999999995</v>
      </c>
      <c r="D198">
        <v>-9.9000003020963209E+37</v>
      </c>
      <c r="E198">
        <v>1.55369997</v>
      </c>
      <c r="F198">
        <v>9.9000003020963209E+37</v>
      </c>
      <c r="G198">
        <v>1.4078999800000001</v>
      </c>
      <c r="H198">
        <v>9.9000003020963209E+37</v>
      </c>
      <c r="J198" s="2">
        <f>TREND(Calibration!$A$2:$A$4,Calibration!$B$2:$B$4,C198)</f>
        <v>386.69206773653525</v>
      </c>
      <c r="K198" s="2">
        <f>TREND(Calibration!$A$2:$A$4,Calibration!$C$2:$C$4,E198)</f>
        <v>608.8436790072052</v>
      </c>
      <c r="L198" s="2">
        <f>TREND(Calibration!$A$2:$A$4,Calibration!$D$2:$D$4,G198)</f>
        <v>539.35976630722871</v>
      </c>
    </row>
    <row r="199" spans="1:12" x14ac:dyDescent="0.25">
      <c r="A199">
        <v>982546</v>
      </c>
      <c r="B199">
        <v>14.92199993</v>
      </c>
      <c r="C199">
        <v>0.60320001999999995</v>
      </c>
      <c r="D199">
        <v>9.9000003020963209E+37</v>
      </c>
      <c r="E199">
        <v>1.3960000299999999</v>
      </c>
      <c r="F199">
        <v>723.40600586000005</v>
      </c>
      <c r="G199">
        <v>1.4099999700000001</v>
      </c>
      <c r="H199">
        <v>9.9000003020963209E+37</v>
      </c>
      <c r="J199" s="2">
        <f>TREND(Calibration!$A$2:$A$4,Calibration!$B$2:$B$4,C199)</f>
        <v>386.69206773653525</v>
      </c>
      <c r="K199" s="2">
        <f>TREND(Calibration!$A$2:$A$4,Calibration!$C$2:$C$4,E199)</f>
        <v>545.04056571486376</v>
      </c>
      <c r="L199" s="2">
        <f>TREND(Calibration!$A$2:$A$4,Calibration!$D$2:$D$4,G199)</f>
        <v>540.22546399918986</v>
      </c>
    </row>
    <row r="200" spans="1:12" x14ac:dyDescent="0.25">
      <c r="A200">
        <v>987545</v>
      </c>
      <c r="B200">
        <v>14.82800007</v>
      </c>
      <c r="C200">
        <v>0.59240000999999998</v>
      </c>
      <c r="D200">
        <v>9.9000003020963209E+37</v>
      </c>
      <c r="E200">
        <v>1.47650003</v>
      </c>
      <c r="F200">
        <v>839.01098633000004</v>
      </c>
      <c r="G200">
        <v>1.4068000300000001</v>
      </c>
      <c r="H200">
        <v>9.9000003020963209E+37</v>
      </c>
      <c r="J200" s="2">
        <f>TREND(Calibration!$A$2:$A$4,Calibration!$B$2:$B$4,C200)</f>
        <v>380.0676566721171</v>
      </c>
      <c r="K200" s="2">
        <f>TREND(Calibration!$A$2:$A$4,Calibration!$C$2:$C$4,E200)</f>
        <v>577.6097006177273</v>
      </c>
      <c r="L200" s="2">
        <f>TREND(Calibration!$A$2:$A$4,Calibration!$D$2:$D$4,G200)</f>
        <v>538.90632406404052</v>
      </c>
    </row>
    <row r="201" spans="1:12" x14ac:dyDescent="0.25">
      <c r="A201">
        <v>992545</v>
      </c>
      <c r="B201">
        <v>14.786000250000001</v>
      </c>
      <c r="C201">
        <v>0.58759998999999996</v>
      </c>
      <c r="D201">
        <v>1333.0460205100001</v>
      </c>
      <c r="E201">
        <v>1.54990005</v>
      </c>
      <c r="F201">
        <v>775.59698486000002</v>
      </c>
      <c r="G201">
        <v>1.4073</v>
      </c>
      <c r="H201">
        <v>9.9000003020963209E+37</v>
      </c>
      <c r="J201" s="2">
        <f>TREND(Calibration!$A$2:$A$4,Calibration!$B$2:$B$4,C201)</f>
        <v>377.12346443549615</v>
      </c>
      <c r="K201" s="2">
        <f>TREND(Calibration!$A$2:$A$4,Calibration!$C$2:$C$4,E201)</f>
        <v>607.30628637242137</v>
      </c>
      <c r="L201" s="2">
        <f>TREND(Calibration!$A$2:$A$4,Calibration!$D$2:$D$4,G201)</f>
        <v>539.11243117647905</v>
      </c>
    </row>
    <row r="202" spans="1:12" x14ac:dyDescent="0.25">
      <c r="A202">
        <v>997545</v>
      </c>
      <c r="B202">
        <v>14.760000229999999</v>
      </c>
      <c r="C202">
        <v>0.59299999000000003</v>
      </c>
      <c r="D202">
        <v>1356.1789550799999</v>
      </c>
      <c r="E202">
        <v>1.5742000300000001</v>
      </c>
      <c r="F202">
        <v>534.26098633000004</v>
      </c>
      <c r="G202">
        <v>1.4111000300000001</v>
      </c>
      <c r="H202">
        <v>9.9000003020963209E+37</v>
      </c>
      <c r="J202" s="2">
        <f>TREND(Calibration!$A$2:$A$4,Calibration!$B$2:$B$4,C202)</f>
        <v>380.43566690085112</v>
      </c>
      <c r="K202" s="2">
        <f>TREND(Calibration!$A$2:$A$4,Calibration!$C$2:$C$4,E202)</f>
        <v>617.13770658058149</v>
      </c>
      <c r="L202" s="2">
        <f>TREND(Calibration!$A$2:$A$4,Calibration!$D$2:$D$4,G202)</f>
        <v>540.67895158866349</v>
      </c>
    </row>
    <row r="203" spans="1:12" x14ac:dyDescent="0.25">
      <c r="A203">
        <v>1002545</v>
      </c>
      <c r="B203">
        <v>14.72399998</v>
      </c>
      <c r="C203">
        <v>0.58700001000000002</v>
      </c>
      <c r="D203">
        <v>1242.3360595700001</v>
      </c>
      <c r="E203">
        <v>1.4861999800000001</v>
      </c>
      <c r="F203">
        <v>399.39498901000002</v>
      </c>
      <c r="G203">
        <v>1.4078999800000001</v>
      </c>
      <c r="H203">
        <v>9.9000003020963209E+37</v>
      </c>
      <c r="J203" s="2">
        <f>TREND(Calibration!$A$2:$A$4,Calibration!$B$2:$B$4,C203)</f>
        <v>376.75545420676212</v>
      </c>
      <c r="K203" s="2">
        <f>TREND(Calibration!$A$2:$A$4,Calibration!$C$2:$C$4,E203)</f>
        <v>581.53415999786432</v>
      </c>
      <c r="L203" s="2">
        <f>TREND(Calibration!$A$2:$A$4,Calibration!$D$2:$D$4,G203)</f>
        <v>539.35976630722871</v>
      </c>
    </row>
    <row r="204" spans="1:12" x14ac:dyDescent="0.25">
      <c r="A204">
        <v>1007545</v>
      </c>
      <c r="B204">
        <v>14.77600002</v>
      </c>
      <c r="C204">
        <v>0.58810001999999995</v>
      </c>
      <c r="D204">
        <v>1229.2779541</v>
      </c>
      <c r="E204">
        <v>1.4510999899999999</v>
      </c>
      <c r="F204">
        <v>373.74600220000002</v>
      </c>
      <c r="G204">
        <v>1.4073</v>
      </c>
      <c r="H204">
        <v>9.9000003020963209E+37</v>
      </c>
      <c r="J204" s="2">
        <f>TREND(Calibration!$A$2:$A$4,Calibration!$B$2:$B$4,C204)</f>
        <v>377.4301682500797</v>
      </c>
      <c r="K204" s="2">
        <f>TREND(Calibration!$A$2:$A$4,Calibration!$C$2:$C$4,E204)</f>
        <v>567.3332120550175</v>
      </c>
      <c r="L204" s="2">
        <f>TREND(Calibration!$A$2:$A$4,Calibration!$D$2:$D$4,G204)</f>
        <v>539.11243117647905</v>
      </c>
    </row>
    <row r="205" spans="1:12" x14ac:dyDescent="0.25">
      <c r="A205">
        <v>1012545</v>
      </c>
      <c r="B205">
        <v>14.75</v>
      </c>
      <c r="C205">
        <v>0.58920002000000005</v>
      </c>
      <c r="D205">
        <v>1288.7239990200001</v>
      </c>
      <c r="E205">
        <v>1.4953999499999999</v>
      </c>
      <c r="F205">
        <v>240.62100219999999</v>
      </c>
      <c r="G205">
        <v>1.40840006</v>
      </c>
      <c r="H205">
        <v>9.9000003020963209E+37</v>
      </c>
      <c r="J205" s="2">
        <f>TREND(Calibration!$A$2:$A$4,Calibration!$B$2:$B$4,C205)</f>
        <v>378.10487615968913</v>
      </c>
      <c r="K205" s="2">
        <f>TREND(Calibration!$A$2:$A$4,Calibration!$C$2:$C$4,E205)</f>
        <v>585.25633470634</v>
      </c>
      <c r="L205" s="2">
        <f>TREND(Calibration!$A$2:$A$4,Calibration!$D$2:$D$4,G205)</f>
        <v>539.56591876595269</v>
      </c>
    </row>
    <row r="206" spans="1:12" x14ac:dyDescent="0.25">
      <c r="A206">
        <v>1017545</v>
      </c>
      <c r="B206">
        <v>14.708000180000001</v>
      </c>
      <c r="C206">
        <v>0.58859998000000002</v>
      </c>
      <c r="D206">
        <v>1068.8819580100001</v>
      </c>
      <c r="E206">
        <v>1.48730004</v>
      </c>
      <c r="F206">
        <v>328.53298949999999</v>
      </c>
      <c r="G206">
        <v>1.40840006</v>
      </c>
      <c r="H206">
        <v>9.9000003020963209E+37</v>
      </c>
      <c r="J206" s="2">
        <f>TREND(Calibration!$A$2:$A$4,Calibration!$B$2:$B$4,C206)</f>
        <v>377.73682912870549</v>
      </c>
      <c r="K206" s="2">
        <f>TREND(Calibration!$A$2:$A$4,Calibration!$C$2:$C$4,E206)</f>
        <v>581.97922835241388</v>
      </c>
      <c r="L206" s="2">
        <f>TREND(Calibration!$A$2:$A$4,Calibration!$D$2:$D$4,G206)</f>
        <v>539.56591876595269</v>
      </c>
    </row>
    <row r="207" spans="1:12" x14ac:dyDescent="0.25">
      <c r="A207">
        <v>1022545</v>
      </c>
      <c r="B207">
        <v>14.64599991</v>
      </c>
      <c r="C207">
        <v>0.59460002000000001</v>
      </c>
      <c r="D207">
        <v>1049.50598145</v>
      </c>
      <c r="E207">
        <v>1.48889995</v>
      </c>
      <c r="F207">
        <v>634.63500977000001</v>
      </c>
      <c r="G207">
        <v>1.40840006</v>
      </c>
      <c r="H207">
        <v>9.9000003020963209E+37</v>
      </c>
      <c r="J207" s="2">
        <f>TREND(Calibration!$A$2:$A$4,Calibration!$B$2:$B$4,C207)</f>
        <v>381.41707862504404</v>
      </c>
      <c r="K207" s="2">
        <f>TREND(Calibration!$A$2:$A$4,Calibration!$C$2:$C$4,E207)</f>
        <v>582.62652878250628</v>
      </c>
      <c r="L207" s="2">
        <f>TREND(Calibration!$A$2:$A$4,Calibration!$D$2:$D$4,G207)</f>
        <v>539.56591876595269</v>
      </c>
    </row>
    <row r="208" spans="1:12" x14ac:dyDescent="0.25">
      <c r="A208">
        <v>1027545</v>
      </c>
      <c r="B208">
        <v>14.588000299999999</v>
      </c>
      <c r="C208">
        <v>0.59619999000000001</v>
      </c>
      <c r="D208">
        <v>1088.2810058600001</v>
      </c>
      <c r="E208">
        <v>1.4630000599999999</v>
      </c>
      <c r="F208">
        <v>482.21600341999999</v>
      </c>
      <c r="G208">
        <v>1.4068000300000001</v>
      </c>
      <c r="H208">
        <v>9.9000003020963209E+37</v>
      </c>
      <c r="J208" s="2">
        <f>TREND(Calibration!$A$2:$A$4,Calibration!$B$2:$B$4,C208)</f>
        <v>382.39845354698741</v>
      </c>
      <c r="K208" s="2">
        <f>TREND(Calibration!$A$2:$A$4,Calibration!$C$2:$C$4,E208)</f>
        <v>572.14780814425387</v>
      </c>
      <c r="L208" s="2">
        <f>TREND(Calibration!$A$2:$A$4,Calibration!$D$2:$D$4,G208)</f>
        <v>538.90632406404052</v>
      </c>
    </row>
    <row r="209" spans="1:12" x14ac:dyDescent="0.25">
      <c r="A209">
        <v>1032546</v>
      </c>
      <c r="B209">
        <v>14.480999949999999</v>
      </c>
      <c r="C209">
        <v>0.59130000999999999</v>
      </c>
      <c r="D209">
        <v>893.17199706999997</v>
      </c>
      <c r="E209">
        <v>1.56289995</v>
      </c>
      <c r="F209">
        <v>863.06402588000003</v>
      </c>
      <c r="G209">
        <v>1.4073</v>
      </c>
      <c r="H209">
        <v>9.9000003020963209E+37</v>
      </c>
      <c r="J209" s="2">
        <f>TREND(Calibration!$A$2:$A$4,Calibration!$B$2:$B$4,C209)</f>
        <v>379.39294876250773</v>
      </c>
      <c r="K209" s="2">
        <f>TREND(Calibration!$A$2:$A$4,Calibration!$C$2:$C$4,E209)</f>
        <v>612.56585776153611</v>
      </c>
      <c r="L209" s="2">
        <f>TREND(Calibration!$A$2:$A$4,Calibration!$D$2:$D$4,G209)</f>
        <v>539.11243117647905</v>
      </c>
    </row>
    <row r="210" spans="1:12" x14ac:dyDescent="0.25">
      <c r="A210">
        <v>1037545</v>
      </c>
      <c r="B210">
        <v>14.44200039</v>
      </c>
      <c r="C210">
        <v>0.59460002000000001</v>
      </c>
      <c r="D210">
        <v>834.34497069999998</v>
      </c>
      <c r="E210">
        <v>1.6698000399999999</v>
      </c>
      <c r="F210">
        <v>1146.7380371100001</v>
      </c>
      <c r="G210">
        <v>1.4046000199999999</v>
      </c>
      <c r="H210">
        <v>9.9000003020963209E+37</v>
      </c>
      <c r="J210" s="2">
        <f>TREND(Calibration!$A$2:$A$4,Calibration!$B$2:$B$4,C210)</f>
        <v>381.41707862504404</v>
      </c>
      <c r="K210" s="2">
        <f>TREND(Calibration!$A$2:$A$4,Calibration!$C$2:$C$4,E210)</f>
        <v>655.81608698312925</v>
      </c>
      <c r="L210" s="2">
        <f>TREND(Calibration!$A$2:$A$4,Calibration!$D$2:$D$4,G210)</f>
        <v>537.99939423137869</v>
      </c>
    </row>
    <row r="211" spans="1:12" x14ac:dyDescent="0.25">
      <c r="A211">
        <v>1042545</v>
      </c>
      <c r="B211">
        <v>14.461000439999999</v>
      </c>
      <c r="C211">
        <v>0.59509999000000002</v>
      </c>
      <c r="D211">
        <v>-161.64199829</v>
      </c>
      <c r="E211">
        <v>1.89230001</v>
      </c>
      <c r="F211">
        <v>9.9000003020963209E+37</v>
      </c>
      <c r="G211">
        <v>1.4073</v>
      </c>
      <c r="H211">
        <v>9.9000003020963209E+37</v>
      </c>
      <c r="J211" s="2">
        <f>TREND(Calibration!$A$2:$A$4,Calibration!$B$2:$B$4,C211)</f>
        <v>381.72374563737804</v>
      </c>
      <c r="K211" s="2">
        <f>TREND(Calibration!$A$2:$A$4,Calibration!$C$2:$C$4,E211)</f>
        <v>745.83635454602472</v>
      </c>
      <c r="L211" s="2">
        <f>TREND(Calibration!$A$2:$A$4,Calibration!$D$2:$D$4,G211)</f>
        <v>539.11243117647905</v>
      </c>
    </row>
    <row r="212" spans="1:12" x14ac:dyDescent="0.25">
      <c r="A212">
        <v>1047542</v>
      </c>
      <c r="B212">
        <v>14.46500015</v>
      </c>
      <c r="C212">
        <v>0.59619999000000001</v>
      </c>
      <c r="D212">
        <v>725.87597656000003</v>
      </c>
      <c r="E212">
        <v>1.6093000200000001</v>
      </c>
      <c r="F212">
        <v>1270.2020263700001</v>
      </c>
      <c r="G212">
        <v>1.4073</v>
      </c>
      <c r="H212">
        <v>9.9000003020963209E+37</v>
      </c>
      <c r="J212" s="2">
        <f>TREND(Calibration!$A$2:$A$4,Calibration!$B$2:$B$4,C212)</f>
        <v>382.39845354698741</v>
      </c>
      <c r="K212" s="2">
        <f>TREND(Calibration!$A$2:$A$4,Calibration!$C$2:$C$4,E212)</f>
        <v>631.3386545234282</v>
      </c>
      <c r="L212" s="2">
        <f>TREND(Calibration!$A$2:$A$4,Calibration!$D$2:$D$4,G212)</f>
        <v>539.11243117647905</v>
      </c>
    </row>
    <row r="213" spans="1:12" x14ac:dyDescent="0.25">
      <c r="A213">
        <v>1052542</v>
      </c>
      <c r="B213">
        <v>14.52000046</v>
      </c>
      <c r="C213">
        <v>0.59399997999999998</v>
      </c>
      <c r="D213">
        <v>639.49700928000004</v>
      </c>
      <c r="E213">
        <v>2.0488998899999999</v>
      </c>
      <c r="F213">
        <v>9.9000003020963209E+37</v>
      </c>
      <c r="G213">
        <v>1.40409994</v>
      </c>
      <c r="H213">
        <v>9.9000003020963209E+37</v>
      </c>
      <c r="J213" s="2">
        <f>TREND(Calibration!$A$2:$A$4,Calibration!$B$2:$B$4,C213)</f>
        <v>381.04903159406041</v>
      </c>
      <c r="K213" s="2">
        <f>TREND(Calibration!$A$2:$A$4,Calibration!$C$2:$C$4,E213)</f>
        <v>809.19439948381648</v>
      </c>
      <c r="L213" s="2">
        <f>TREND(Calibration!$A$2:$A$4,Calibration!$D$2:$D$4,G213)</f>
        <v>537.7932417726546</v>
      </c>
    </row>
    <row r="214" spans="1:12" x14ac:dyDescent="0.25">
      <c r="A214">
        <v>1057541</v>
      </c>
      <c r="B214">
        <v>14.56200027</v>
      </c>
      <c r="C214">
        <v>0.59399997999999998</v>
      </c>
      <c r="D214">
        <v>860.47302246000004</v>
      </c>
      <c r="E214">
        <v>1.5699000400000001</v>
      </c>
      <c r="F214">
        <v>988.21697998000002</v>
      </c>
      <c r="G214">
        <v>1.4056999699999999</v>
      </c>
      <c r="H214">
        <v>9.9000003020963209E+37</v>
      </c>
      <c r="J214" s="2">
        <f>TREND(Calibration!$A$2:$A$4,Calibration!$B$2:$B$4,C214)</f>
        <v>381.04903159406041</v>
      </c>
      <c r="K214" s="2">
        <f>TREND(Calibration!$A$2:$A$4,Calibration!$C$2:$C$4,E214)</f>
        <v>615.39799286143909</v>
      </c>
      <c r="L214" s="2">
        <f>TREND(Calibration!$A$2:$A$4,Calibration!$D$2:$D$4,G214)</f>
        <v>538.45283647456677</v>
      </c>
    </row>
    <row r="215" spans="1:12" x14ac:dyDescent="0.25">
      <c r="A215">
        <v>1062541</v>
      </c>
      <c r="B215">
        <v>14.54599953</v>
      </c>
      <c r="C215">
        <v>0.60000001999999997</v>
      </c>
      <c r="D215">
        <v>598.12799071999996</v>
      </c>
      <c r="E215">
        <v>1.4630000599999999</v>
      </c>
      <c r="F215">
        <v>942.88000488</v>
      </c>
      <c r="G215">
        <v>1.4025000299999999</v>
      </c>
      <c r="H215">
        <v>9.9000003020963209E+37</v>
      </c>
      <c r="J215" s="2">
        <f>TREND(Calibration!$A$2:$A$4,Calibration!$B$2:$B$4,C215)</f>
        <v>384.72928109039901</v>
      </c>
      <c r="K215" s="2">
        <f>TREND(Calibration!$A$2:$A$4,Calibration!$C$2:$C$4,E215)</f>
        <v>572.14780814425387</v>
      </c>
      <c r="L215" s="2">
        <f>TREND(Calibration!$A$2:$A$4,Calibration!$D$2:$D$4,G215)</f>
        <v>537.13369653941743</v>
      </c>
    </row>
    <row r="216" spans="1:12" x14ac:dyDescent="0.25">
      <c r="A216">
        <v>1067542</v>
      </c>
      <c r="B216">
        <v>14.57800007</v>
      </c>
      <c r="C216">
        <v>0.6038</v>
      </c>
      <c r="D216">
        <v>190.18099975999999</v>
      </c>
      <c r="E216">
        <v>1.5471999599999999</v>
      </c>
      <c r="F216">
        <v>9.9000003020963209E+37</v>
      </c>
      <c r="G216">
        <v>1.4056999699999999</v>
      </c>
      <c r="H216">
        <v>1097.7220459</v>
      </c>
      <c r="J216" s="2">
        <f>TREND(Calibration!$A$2:$A$4,Calibration!$B$2:$B$4,C216)</f>
        <v>387.06007796526933</v>
      </c>
      <c r="K216" s="2">
        <f>TREND(Calibration!$A$2:$A$4,Calibration!$C$2:$C$4,E216)</f>
        <v>606.21386903751613</v>
      </c>
      <c r="L216" s="2">
        <f>TREND(Calibration!$A$2:$A$4,Calibration!$D$2:$D$4,G216)</f>
        <v>538.45283647456677</v>
      </c>
    </row>
    <row r="217" spans="1:12" x14ac:dyDescent="0.25">
      <c r="A217">
        <v>1072541</v>
      </c>
      <c r="B217">
        <v>14.536000250000001</v>
      </c>
      <c r="C217">
        <v>0.60540002999999998</v>
      </c>
      <c r="D217">
        <v>1119.70495605</v>
      </c>
      <c r="E217">
        <v>1.39059997</v>
      </c>
      <c r="F217">
        <v>9.9000003020963209E+37</v>
      </c>
      <c r="G217">
        <v>1.4046000199999999</v>
      </c>
      <c r="H217">
        <v>9.9000003020963209E+37</v>
      </c>
      <c r="J217" s="2">
        <f>TREND(Calibration!$A$2:$A$4,Calibration!$B$2:$B$4,C217)</f>
        <v>388.04148968946225</v>
      </c>
      <c r="K217" s="2">
        <f>TREND(Calibration!$A$2:$A$4,Calibration!$C$2:$C$4,E217)</f>
        <v>542.85577959531645</v>
      </c>
      <c r="L217" s="2">
        <f>TREND(Calibration!$A$2:$A$4,Calibration!$D$2:$D$4,G217)</f>
        <v>537.99939423137869</v>
      </c>
    </row>
    <row r="218" spans="1:12" x14ac:dyDescent="0.25">
      <c r="A218">
        <v>1077542</v>
      </c>
      <c r="B218">
        <v>14.480999949999999</v>
      </c>
      <c r="C218">
        <v>0.60750002000000003</v>
      </c>
      <c r="D218">
        <v>931.14898682</v>
      </c>
      <c r="E218">
        <v>1.3662999899999999</v>
      </c>
      <c r="F218">
        <v>9.9000003020963209E+37</v>
      </c>
      <c r="G218">
        <v>1.403</v>
      </c>
      <c r="H218">
        <v>9.9000003020963209E+37</v>
      </c>
      <c r="J218" s="2">
        <f>TREND(Calibration!$A$2:$A$4,Calibration!$B$2:$B$4,C218)</f>
        <v>389.32956229228091</v>
      </c>
      <c r="K218" s="2">
        <f>TREND(Calibration!$A$2:$A$4,Calibration!$C$2:$C$4,E218)</f>
        <v>533.02435938715644</v>
      </c>
      <c r="L218" s="2">
        <f>TREND(Calibration!$A$2:$A$4,Calibration!$D$2:$D$4,G218)</f>
        <v>537.33980365185607</v>
      </c>
    </row>
    <row r="219" spans="1:12" x14ac:dyDescent="0.25">
      <c r="A219">
        <v>1082542</v>
      </c>
      <c r="B219">
        <v>14.425999640000001</v>
      </c>
      <c r="C219">
        <v>0.60750002000000003</v>
      </c>
      <c r="D219">
        <v>1082.8520507799999</v>
      </c>
      <c r="E219">
        <v>1.35169995</v>
      </c>
      <c r="F219">
        <v>1281.82995605</v>
      </c>
      <c r="G219">
        <v>1.40409994</v>
      </c>
      <c r="H219">
        <v>9.9000003020963209E+37</v>
      </c>
      <c r="J219" s="2">
        <f>TREND(Calibration!$A$2:$A$4,Calibration!$B$2:$B$4,C219)</f>
        <v>389.32956229228091</v>
      </c>
      <c r="K219" s="2">
        <f>TREND(Calibration!$A$2:$A$4,Calibration!$C$2:$C$4,E219)</f>
        <v>527.1173945132781</v>
      </c>
      <c r="L219" s="2">
        <f>TREND(Calibration!$A$2:$A$4,Calibration!$D$2:$D$4,G219)</f>
        <v>537.7932417726546</v>
      </c>
    </row>
    <row r="220" spans="1:12" x14ac:dyDescent="0.25">
      <c r="A220">
        <v>1087561</v>
      </c>
      <c r="B220">
        <v>14.47099972</v>
      </c>
      <c r="C220">
        <v>0.61019999000000003</v>
      </c>
      <c r="D220">
        <v>504.44601440000002</v>
      </c>
      <c r="E220">
        <v>1.5132000400000001</v>
      </c>
      <c r="F220">
        <v>9.9000003020963209E+37</v>
      </c>
      <c r="G220">
        <v>1.4052</v>
      </c>
      <c r="H220">
        <v>9.9000003020963209E+37</v>
      </c>
      <c r="J220" s="2">
        <f>TREND(Calibration!$A$2:$A$4,Calibration!$B$2:$B$4,C220)</f>
        <v>390.98564512383359</v>
      </c>
      <c r="K220" s="2">
        <f>TREND(Calibration!$A$2:$A$4,Calibration!$C$2:$C$4,E220)</f>
        <v>592.45799349507433</v>
      </c>
      <c r="L220" s="2">
        <f>TREND(Calibration!$A$2:$A$4,Calibration!$D$2:$D$4,G220)</f>
        <v>538.24672936212835</v>
      </c>
    </row>
    <row r="221" spans="1:12" x14ac:dyDescent="0.25">
      <c r="A221">
        <v>1092543</v>
      </c>
      <c r="B221">
        <v>14.49699974</v>
      </c>
      <c r="C221">
        <v>0.60540002999999998</v>
      </c>
      <c r="D221">
        <v>9.9000003020963209E+37</v>
      </c>
      <c r="E221">
        <v>1.5110000400000001</v>
      </c>
      <c r="F221">
        <v>994.97198486000002</v>
      </c>
      <c r="G221">
        <v>1.40409994</v>
      </c>
      <c r="H221">
        <v>9.9000003020963209E+37</v>
      </c>
      <c r="J221" s="2">
        <f>TREND(Calibration!$A$2:$A$4,Calibration!$B$2:$B$4,C221)</f>
        <v>388.04148968946225</v>
      </c>
      <c r="K221" s="2">
        <f>TREND(Calibration!$A$2:$A$4,Calibration!$C$2:$C$4,E221)</f>
        <v>591.56790533623837</v>
      </c>
      <c r="L221" s="2">
        <f>TREND(Calibration!$A$2:$A$4,Calibration!$D$2:$D$4,G221)</f>
        <v>537.7932417726546</v>
      </c>
    </row>
    <row r="222" spans="1:12" x14ac:dyDescent="0.25">
      <c r="A222">
        <v>1097553</v>
      </c>
      <c r="B222">
        <v>14.5170002</v>
      </c>
      <c r="C222">
        <v>0.60320001999999995</v>
      </c>
      <c r="D222">
        <v>1053.7139892600001</v>
      </c>
      <c r="E222">
        <v>1.38030005</v>
      </c>
      <c r="F222">
        <v>897.69097899999997</v>
      </c>
      <c r="G222">
        <v>1.4078999800000001</v>
      </c>
      <c r="H222">
        <v>9.9000003020963209E+37</v>
      </c>
      <c r="J222" s="2">
        <f>TREND(Calibration!$A$2:$A$4,Calibration!$B$2:$B$4,C222)</f>
        <v>386.69206773653525</v>
      </c>
      <c r="K222" s="2">
        <f>TREND(Calibration!$A$2:$A$4,Calibration!$C$2:$C$4,E222)</f>
        <v>538.68858103669902</v>
      </c>
      <c r="L222" s="2">
        <f>TREND(Calibration!$A$2:$A$4,Calibration!$D$2:$D$4,G222)</f>
        <v>539.35976630722871</v>
      </c>
    </row>
    <row r="223" spans="1:12" x14ac:dyDescent="0.25">
      <c r="A223">
        <v>1102555</v>
      </c>
      <c r="B223">
        <v>14.61699963</v>
      </c>
      <c r="C223">
        <v>0.60320001999999995</v>
      </c>
      <c r="D223">
        <v>1089.97497559</v>
      </c>
      <c r="E223">
        <v>1.3408999399999999</v>
      </c>
      <c r="F223">
        <v>9.9000003020963209E+37</v>
      </c>
      <c r="G223">
        <v>1.40629995</v>
      </c>
      <c r="H223">
        <v>1314.0970459</v>
      </c>
      <c r="J223" s="2">
        <f>TREND(Calibration!$A$2:$A$4,Calibration!$B$2:$B$4,C223)</f>
        <v>386.69206773653525</v>
      </c>
      <c r="K223" s="2">
        <f>TREND(Calibration!$A$2:$A$4,Calibration!$C$2:$C$4,E223)</f>
        <v>522.7478667785914</v>
      </c>
      <c r="L223" s="2">
        <f>TREND(Calibration!$A$2:$A$4,Calibration!$D$2:$D$4,G223)</f>
        <v>538.70017160531643</v>
      </c>
    </row>
    <row r="224" spans="1:12" x14ac:dyDescent="0.25">
      <c r="A224">
        <v>1107543</v>
      </c>
      <c r="B224">
        <v>14.678999900000001</v>
      </c>
      <c r="C224">
        <v>0.60000001999999997</v>
      </c>
      <c r="D224">
        <v>1015.60101318</v>
      </c>
      <c r="E224">
        <v>1.41760004</v>
      </c>
      <c r="F224">
        <v>9.9000003020963209E+37</v>
      </c>
      <c r="G224">
        <v>1.40900004</v>
      </c>
      <c r="H224">
        <v>9.9000003020963209E+37</v>
      </c>
      <c r="J224" s="2">
        <f>TREND(Calibration!$A$2:$A$4,Calibration!$B$2:$B$4,C224)</f>
        <v>384.72928109039901</v>
      </c>
      <c r="K224" s="2">
        <f>TREND(Calibration!$A$2:$A$4,Calibration!$C$2:$C$4,E224)</f>
        <v>553.77961713838181</v>
      </c>
      <c r="L224" s="2">
        <f>TREND(Calibration!$A$2:$A$4,Calibration!$D$2:$D$4,G224)</f>
        <v>539.81325389670235</v>
      </c>
    </row>
    <row r="225" spans="1:12" x14ac:dyDescent="0.25">
      <c r="A225">
        <v>1112543</v>
      </c>
      <c r="B225">
        <v>14.69499969</v>
      </c>
      <c r="C225">
        <v>0.59729999</v>
      </c>
      <c r="D225">
        <v>1195.1879882799999</v>
      </c>
      <c r="E225">
        <v>2.0818998799999999</v>
      </c>
      <c r="F225">
        <v>9.9000003020963209E+37</v>
      </c>
      <c r="G225">
        <v>1.40900004</v>
      </c>
      <c r="H225">
        <v>9.9000003020963209E+37</v>
      </c>
      <c r="J225" s="2">
        <f>TREND(Calibration!$A$2:$A$4,Calibration!$B$2:$B$4,C225)</f>
        <v>383.07316145659672</v>
      </c>
      <c r="K225" s="2">
        <f>TREND(Calibration!$A$2:$A$4,Calibration!$C$2:$C$4,E225)</f>
        <v>822.54571782050152</v>
      </c>
      <c r="L225" s="2">
        <f>TREND(Calibration!$A$2:$A$4,Calibration!$D$2:$D$4,G225)</f>
        <v>539.81325389670235</v>
      </c>
    </row>
    <row r="226" spans="1:12" x14ac:dyDescent="0.25">
      <c r="A226">
        <v>1117541</v>
      </c>
      <c r="B226">
        <v>14.67199993</v>
      </c>
      <c r="C226">
        <v>0.59619999000000001</v>
      </c>
      <c r="D226">
        <v>876.00598145000004</v>
      </c>
      <c r="E226">
        <v>2.0408000899999998</v>
      </c>
      <c r="F226">
        <v>9.9000003020963209E+37</v>
      </c>
      <c r="G226">
        <v>1.40900004</v>
      </c>
      <c r="H226">
        <v>9.9000003020963209E+37</v>
      </c>
      <c r="J226" s="2">
        <f>TREND(Calibration!$A$2:$A$4,Calibration!$B$2:$B$4,C226)</f>
        <v>382.39845354698741</v>
      </c>
      <c r="K226" s="2">
        <f>TREND(Calibration!$A$2:$A$4,Calibration!$C$2:$C$4,E226)</f>
        <v>805.91733763429818</v>
      </c>
      <c r="L226" s="2">
        <f>TREND(Calibration!$A$2:$A$4,Calibration!$D$2:$D$4,G226)</f>
        <v>539.81325389670235</v>
      </c>
    </row>
    <row r="227" spans="1:12" x14ac:dyDescent="0.25">
      <c r="A227">
        <v>1122541</v>
      </c>
      <c r="B227">
        <v>14.649999619999999</v>
      </c>
      <c r="C227">
        <v>0.59780001999999999</v>
      </c>
      <c r="D227">
        <v>332.56799316000001</v>
      </c>
      <c r="E227">
        <v>1.47490001</v>
      </c>
      <c r="F227">
        <v>9.9000003020963209E+37</v>
      </c>
      <c r="G227">
        <v>1.4105999499999999</v>
      </c>
      <c r="H227">
        <v>1099.2449951200001</v>
      </c>
      <c r="J227" s="2">
        <f>TREND(Calibration!$A$2:$A$4,Calibration!$B$2:$B$4,C227)</f>
        <v>383.37986527118034</v>
      </c>
      <c r="K227" s="2">
        <f>TREND(Calibration!$A$2:$A$4,Calibration!$C$2:$C$4,E227)</f>
        <v>576.96235568322697</v>
      </c>
      <c r="L227" s="2">
        <f>TREND(Calibration!$A$2:$A$4,Calibration!$D$2:$D$4,G227)</f>
        <v>540.4727991299394</v>
      </c>
    </row>
    <row r="228" spans="1:12" x14ac:dyDescent="0.25">
      <c r="A228">
        <v>1127543</v>
      </c>
      <c r="B228">
        <v>14.61100006</v>
      </c>
      <c r="C228">
        <v>0.59619999000000001</v>
      </c>
      <c r="D228">
        <v>-3.81599998</v>
      </c>
      <c r="E228">
        <v>1.6293</v>
      </c>
      <c r="F228">
        <v>9.9000003020963209E+37</v>
      </c>
      <c r="G228">
        <v>1.4111000300000001</v>
      </c>
      <c r="H228">
        <v>1213.5500488299999</v>
      </c>
      <c r="J228" s="2">
        <f>TREND(Calibration!$A$2:$A$4,Calibration!$B$2:$B$4,C228)</f>
        <v>382.39845354698741</v>
      </c>
      <c r="K228" s="2">
        <f>TREND(Calibration!$A$2:$A$4,Calibration!$C$2:$C$4,E228)</f>
        <v>639.43035696659058</v>
      </c>
      <c r="L228" s="2">
        <f>TREND(Calibration!$A$2:$A$4,Calibration!$D$2:$D$4,G228)</f>
        <v>540.67895158866349</v>
      </c>
    </row>
    <row r="229" spans="1:12" x14ac:dyDescent="0.25">
      <c r="A229">
        <v>1132542</v>
      </c>
      <c r="B229">
        <v>14.53299999</v>
      </c>
      <c r="C229">
        <v>0.59619999000000001</v>
      </c>
      <c r="D229">
        <v>1355.00598145</v>
      </c>
      <c r="E229">
        <v>1.5726000099999999</v>
      </c>
      <c r="F229">
        <v>1288.0770263700001</v>
      </c>
      <c r="G229">
        <v>1.4099999700000001</v>
      </c>
      <c r="H229">
        <v>9.9000003020963209E+37</v>
      </c>
      <c r="J229" s="2">
        <f>TREND(Calibration!$A$2:$A$4,Calibration!$B$2:$B$4,C229)</f>
        <v>382.39845354698741</v>
      </c>
      <c r="K229" s="2">
        <f>TREND(Calibration!$A$2:$A$4,Calibration!$C$2:$C$4,E229)</f>
        <v>616.49036164608106</v>
      </c>
      <c r="L229" s="2">
        <f>TREND(Calibration!$A$2:$A$4,Calibration!$D$2:$D$4,G229)</f>
        <v>540.22546399918986</v>
      </c>
    </row>
    <row r="230" spans="1:12" x14ac:dyDescent="0.25">
      <c r="A230">
        <v>1137541</v>
      </c>
      <c r="B230">
        <v>14.46800041</v>
      </c>
      <c r="C230">
        <v>0.59460002000000001</v>
      </c>
      <c r="D230">
        <v>1176.6340332</v>
      </c>
      <c r="E230">
        <v>1.5255999600000001</v>
      </c>
      <c r="F230">
        <v>1098.04003906</v>
      </c>
      <c r="G230">
        <v>1.4117000099999999</v>
      </c>
      <c r="H230">
        <v>9.9000003020963209E+37</v>
      </c>
      <c r="J230" s="2">
        <f>TREND(Calibration!$A$2:$A$4,Calibration!$B$2:$B$4,C230)</f>
        <v>381.41707862504404</v>
      </c>
      <c r="K230" s="2">
        <f>TREND(Calibration!$A$2:$A$4,Calibration!$C$2:$C$4,E230)</f>
        <v>597.47482165985343</v>
      </c>
      <c r="L230" s="2">
        <f>TREND(Calibration!$A$2:$A$4,Calibration!$D$2:$D$4,G230)</f>
        <v>540.92628671941304</v>
      </c>
    </row>
    <row r="231" spans="1:12" x14ac:dyDescent="0.25">
      <c r="A231">
        <v>1142569</v>
      </c>
      <c r="B231">
        <v>14.43500042</v>
      </c>
      <c r="C231">
        <v>0.59780001999999999</v>
      </c>
      <c r="D231">
        <v>846.14599609000004</v>
      </c>
      <c r="E231">
        <v>1.5305000499999999</v>
      </c>
      <c r="F231">
        <v>1065.8869628899999</v>
      </c>
      <c r="G231">
        <v>1.4111000300000001</v>
      </c>
      <c r="H231">
        <v>9.9000003020963209E+37</v>
      </c>
      <c r="J231" s="2">
        <f>TREND(Calibration!$A$2:$A$4,Calibration!$B$2:$B$4,C231)</f>
        <v>383.37986527118034</v>
      </c>
      <c r="K231" s="2">
        <f>TREND(Calibration!$A$2:$A$4,Calibration!$C$2:$C$4,E231)</f>
        <v>599.45732715359463</v>
      </c>
      <c r="L231" s="2">
        <f>TREND(Calibration!$A$2:$A$4,Calibration!$D$2:$D$4,G231)</f>
        <v>540.67895158866349</v>
      </c>
    </row>
    <row r="232" spans="1:12" x14ac:dyDescent="0.25">
      <c r="A232">
        <v>1147543</v>
      </c>
      <c r="B232">
        <v>14.45199966</v>
      </c>
      <c r="C232">
        <v>0.59399997999999998</v>
      </c>
      <c r="D232">
        <v>1280.08105469</v>
      </c>
      <c r="E232">
        <v>1.5245000099999999</v>
      </c>
      <c r="F232">
        <v>9.9000003020963209E+37</v>
      </c>
      <c r="G232">
        <v>1.4127000599999999</v>
      </c>
      <c r="H232">
        <v>9.9000003020963209E+37</v>
      </c>
      <c r="J232" s="2">
        <f>TREND(Calibration!$A$2:$A$4,Calibration!$B$2:$B$4,C232)</f>
        <v>381.04903159406041</v>
      </c>
      <c r="K232" s="2">
        <f>TREND(Calibration!$A$2:$A$4,Calibration!$C$2:$C$4,E232)</f>
        <v>597.02979780971168</v>
      </c>
      <c r="L232" s="2">
        <f>TREND(Calibration!$A$2:$A$4,Calibration!$D$2:$D$4,G232)</f>
        <v>541.33854629057566</v>
      </c>
    </row>
    <row r="233" spans="1:12" x14ac:dyDescent="0.25">
      <c r="A233">
        <v>1152542</v>
      </c>
      <c r="B233">
        <v>14.4090004</v>
      </c>
      <c r="C233">
        <v>0.58859998000000002</v>
      </c>
      <c r="D233">
        <v>9.9000003020963209E+37</v>
      </c>
      <c r="E233">
        <v>1.55369997</v>
      </c>
      <c r="F233">
        <v>746.75201416000004</v>
      </c>
      <c r="G233">
        <v>1.4117000099999999</v>
      </c>
      <c r="H233">
        <v>9.9000003020963209E+37</v>
      </c>
      <c r="J233" s="2">
        <f>TREND(Calibration!$A$2:$A$4,Calibration!$B$2:$B$4,C233)</f>
        <v>377.73682912870549</v>
      </c>
      <c r="K233" s="2">
        <f>TREND(Calibration!$A$2:$A$4,Calibration!$C$2:$C$4,E233)</f>
        <v>608.8436790072052</v>
      </c>
      <c r="L233" s="2">
        <f>TREND(Calibration!$A$2:$A$4,Calibration!$D$2:$D$4,G233)</f>
        <v>540.92628671941304</v>
      </c>
    </row>
    <row r="234" spans="1:12" x14ac:dyDescent="0.25">
      <c r="A234">
        <v>1157541</v>
      </c>
      <c r="B234">
        <v>14.44799995</v>
      </c>
      <c r="C234">
        <v>0.59240000999999998</v>
      </c>
      <c r="D234">
        <v>943.24700928000004</v>
      </c>
      <c r="E234">
        <v>1.53750002</v>
      </c>
      <c r="F234">
        <v>931.875</v>
      </c>
      <c r="G234">
        <v>1.4127000599999999</v>
      </c>
      <c r="H234">
        <v>1300.4880371100001</v>
      </c>
      <c r="J234" s="2">
        <f>TREND(Calibration!$A$2:$A$4,Calibration!$B$2:$B$4,C234)</f>
        <v>380.0676566721171</v>
      </c>
      <c r="K234" s="2">
        <f>TREND(Calibration!$A$2:$A$4,Calibration!$C$2:$C$4,E234)</f>
        <v>602.28941370323435</v>
      </c>
      <c r="L234" s="2">
        <f>TREND(Calibration!$A$2:$A$4,Calibration!$D$2:$D$4,G234)</f>
        <v>541.33854629057566</v>
      </c>
    </row>
    <row r="235" spans="1:12" x14ac:dyDescent="0.25">
      <c r="A235">
        <v>1162543</v>
      </c>
      <c r="B235">
        <v>14.432000159999999</v>
      </c>
      <c r="C235">
        <v>0.58920002000000005</v>
      </c>
      <c r="D235">
        <v>324.03601073999999</v>
      </c>
      <c r="E235">
        <v>1.4586000400000001</v>
      </c>
      <c r="F235">
        <v>9.9000003020963209E+37</v>
      </c>
      <c r="G235">
        <v>1.4121999700000001</v>
      </c>
      <c r="H235">
        <v>1140.1550293</v>
      </c>
      <c r="J235" s="2">
        <f>TREND(Calibration!$A$2:$A$4,Calibration!$B$2:$B$4,C235)</f>
        <v>378.10487615968913</v>
      </c>
      <c r="K235" s="2">
        <f>TREND(Calibration!$A$2:$A$4,Calibration!$C$2:$C$4,E235)</f>
        <v>570.36762373487136</v>
      </c>
      <c r="L235" s="2">
        <f>TREND(Calibration!$A$2:$A$4,Calibration!$D$2:$D$4,G235)</f>
        <v>541.13238970946202</v>
      </c>
    </row>
    <row r="236" spans="1:12" x14ac:dyDescent="0.25">
      <c r="A236">
        <v>1167542</v>
      </c>
      <c r="B236">
        <v>14.34500027</v>
      </c>
      <c r="C236">
        <v>0.58969998000000001</v>
      </c>
      <c r="D236">
        <v>9.9000003020963209E+37</v>
      </c>
      <c r="E236">
        <v>1.36469996</v>
      </c>
      <c r="F236">
        <v>9.9000003020963209E+37</v>
      </c>
      <c r="G236">
        <v>1.4117000099999999</v>
      </c>
      <c r="H236">
        <v>9.9000003020963209E+37</v>
      </c>
      <c r="J236" s="2">
        <f>TREND(Calibration!$A$2:$A$4,Calibration!$B$2:$B$4,C236)</f>
        <v>378.4115370383148</v>
      </c>
      <c r="K236" s="2">
        <f>TREND(Calibration!$A$2:$A$4,Calibration!$C$2:$C$4,E236)</f>
        <v>532.37701040680076</v>
      </c>
      <c r="L236" s="2">
        <f>TREND(Calibration!$A$2:$A$4,Calibration!$D$2:$D$4,G236)</f>
        <v>540.92628671941304</v>
      </c>
    </row>
    <row r="237" spans="1:12" x14ac:dyDescent="0.25">
      <c r="A237">
        <v>1172542</v>
      </c>
      <c r="B237">
        <v>14.21199989</v>
      </c>
      <c r="C237">
        <v>0.58859998000000002</v>
      </c>
      <c r="D237">
        <v>1167.1970214800001</v>
      </c>
      <c r="E237">
        <v>1.6233999699999999</v>
      </c>
      <c r="F237">
        <v>1286.9930419899999</v>
      </c>
      <c r="G237">
        <v>1.4121999700000001</v>
      </c>
      <c r="H237">
        <v>9.9000003020963209E+37</v>
      </c>
      <c r="J237" s="2">
        <f>TREND(Calibration!$A$2:$A$4,Calibration!$B$2:$B$4,C237)</f>
        <v>377.73682912870549</v>
      </c>
      <c r="K237" s="2">
        <f>TREND(Calibration!$A$2:$A$4,Calibration!$C$2:$C$4,E237)</f>
        <v>637.04329022123727</v>
      </c>
      <c r="L237" s="2">
        <f>TREND(Calibration!$A$2:$A$4,Calibration!$D$2:$D$4,G237)</f>
        <v>541.13238970946202</v>
      </c>
    </row>
    <row r="238" spans="1:12" x14ac:dyDescent="0.25">
      <c r="A238">
        <v>1177543</v>
      </c>
      <c r="B238">
        <v>14.11100006</v>
      </c>
      <c r="C238">
        <v>0.58969998000000001</v>
      </c>
      <c r="D238">
        <v>910.32000731999995</v>
      </c>
      <c r="E238">
        <v>1.86530006</v>
      </c>
      <c r="F238">
        <v>9.9000003020963209E+37</v>
      </c>
      <c r="G238">
        <v>1.41330004</v>
      </c>
      <c r="H238">
        <v>9.9000003020963209E+37</v>
      </c>
      <c r="J238" s="2">
        <f>TREND(Calibration!$A$2:$A$4,Calibration!$B$2:$B$4,C238)</f>
        <v>378.4115370383148</v>
      </c>
      <c r="K238" s="2">
        <f>TREND(Calibration!$A$2:$A$4,Calibration!$C$2:$C$4,E238)</f>
        <v>734.91256555322263</v>
      </c>
      <c r="L238" s="2">
        <f>TREND(Calibration!$A$2:$A$4,Calibration!$D$2:$D$4,G238)</f>
        <v>541.58588142132533</v>
      </c>
    </row>
    <row r="239" spans="1:12" x14ac:dyDescent="0.25">
      <c r="A239">
        <v>1182542</v>
      </c>
      <c r="B239">
        <v>13.99100018</v>
      </c>
      <c r="C239">
        <v>0.58050000999999996</v>
      </c>
      <c r="D239">
        <v>1028.70996094</v>
      </c>
      <c r="E239">
        <v>1.7280999399999999</v>
      </c>
      <c r="F239">
        <v>9.9000003020963209E+37</v>
      </c>
      <c r="G239">
        <v>1.4105999499999999</v>
      </c>
      <c r="H239">
        <v>9.9000003020963209E+37</v>
      </c>
      <c r="J239" s="2">
        <f>TREND(Calibration!$A$2:$A$4,Calibration!$B$2:$B$4,C239)</f>
        <v>372.76854383179779</v>
      </c>
      <c r="K239" s="2">
        <f>TREND(Calibration!$A$2:$A$4,Calibration!$C$2:$C$4,E239)</f>
        <v>679.40338273373118</v>
      </c>
      <c r="L239" s="2">
        <f>TREND(Calibration!$A$2:$A$4,Calibration!$D$2:$D$4,G239)</f>
        <v>540.4727991299394</v>
      </c>
    </row>
    <row r="240" spans="1:12" x14ac:dyDescent="0.25">
      <c r="A240">
        <v>1187541</v>
      </c>
      <c r="B240">
        <v>13.90699959</v>
      </c>
      <c r="C240">
        <v>0.58109999000000001</v>
      </c>
      <c r="D240">
        <v>876.46398925999995</v>
      </c>
      <c r="E240">
        <v>1.94410002</v>
      </c>
      <c r="F240">
        <v>9.9000003020963209E+37</v>
      </c>
      <c r="G240">
        <v>1.4105999499999999</v>
      </c>
      <c r="H240">
        <v>9.9000003020963209E+37</v>
      </c>
      <c r="J240" s="2">
        <f>TREND(Calibration!$A$2:$A$4,Calibration!$B$2:$B$4,C240)</f>
        <v>373.13655406053186</v>
      </c>
      <c r="K240" s="2">
        <f>TREND(Calibration!$A$2:$A$4,Calibration!$C$2:$C$4,E240)</f>
        <v>766.79388887720086</v>
      </c>
      <c r="L240" s="2">
        <f>TREND(Calibration!$A$2:$A$4,Calibration!$D$2:$D$4,G240)</f>
        <v>540.4727991299394</v>
      </c>
    </row>
    <row r="241" spans="1:12" x14ac:dyDescent="0.25">
      <c r="A241">
        <v>1192543</v>
      </c>
      <c r="B241">
        <v>13.868000029999999</v>
      </c>
      <c r="C241">
        <v>0.58050000999999996</v>
      </c>
      <c r="D241">
        <v>769.36401366999996</v>
      </c>
      <c r="E241">
        <v>2.8800001100000001</v>
      </c>
      <c r="F241">
        <v>9.9000003020963209E+37</v>
      </c>
      <c r="G241">
        <v>1.41330004</v>
      </c>
      <c r="H241">
        <v>9.9000003020963209E+37</v>
      </c>
      <c r="J241" s="2">
        <f>TREND(Calibration!$A$2:$A$4,Calibration!$B$2:$B$4,C241)</f>
        <v>372.76854383179779</v>
      </c>
      <c r="K241" s="2">
        <f>TREND(Calibration!$A$2:$A$4,Calibration!$C$2:$C$4,E241)</f>
        <v>1145.4455197692764</v>
      </c>
      <c r="L241" s="2">
        <f>TREND(Calibration!$A$2:$A$4,Calibration!$D$2:$D$4,G241)</f>
        <v>541.58588142132533</v>
      </c>
    </row>
    <row r="242" spans="1:12" x14ac:dyDescent="0.25">
      <c r="A242">
        <v>1197542</v>
      </c>
      <c r="B242">
        <v>13.850999829999999</v>
      </c>
      <c r="C242">
        <v>0.58270001000000005</v>
      </c>
      <c r="D242">
        <v>778.84600829999999</v>
      </c>
      <c r="E242">
        <v>3.1933000100000002</v>
      </c>
      <c r="F242">
        <v>9.9000003020963209E+37</v>
      </c>
      <c r="G242">
        <v>1.4111000300000001</v>
      </c>
      <c r="H242">
        <v>1156.13098145</v>
      </c>
      <c r="J242" s="2">
        <f>TREND(Calibration!$A$2:$A$4,Calibration!$B$2:$B$4,C242)</f>
        <v>374.11795965101658</v>
      </c>
      <c r="K242" s="2">
        <f>TREND(Calibration!$A$2:$A$4,Calibration!$C$2:$C$4,E242)</f>
        <v>1272.2021248395081</v>
      </c>
      <c r="L242" s="2">
        <f>TREND(Calibration!$A$2:$A$4,Calibration!$D$2:$D$4,G242)</f>
        <v>540.67895158866349</v>
      </c>
    </row>
    <row r="243" spans="1:12" x14ac:dyDescent="0.25">
      <c r="A243">
        <v>1202557</v>
      </c>
      <c r="B243">
        <v>13.899999619999999</v>
      </c>
      <c r="C243">
        <v>0.58380001999999998</v>
      </c>
      <c r="D243">
        <v>929.89001465000001</v>
      </c>
      <c r="E243">
        <v>2.5571000599999998</v>
      </c>
      <c r="F243">
        <v>9.9000003020963209E+37</v>
      </c>
      <c r="G243">
        <v>1.4137999999999999</v>
      </c>
      <c r="H243">
        <v>9.9000003020963209E+37</v>
      </c>
      <c r="J243" s="2">
        <f>TREND(Calibration!$A$2:$A$4,Calibration!$B$2:$B$4,C243)</f>
        <v>374.7926736943341</v>
      </c>
      <c r="K243" s="2">
        <f>TREND(Calibration!$A$2:$A$4,Calibration!$C$2:$C$4,E243)</f>
        <v>1014.8048329544768</v>
      </c>
      <c r="L243" s="2">
        <f>TREND(Calibration!$A$2:$A$4,Calibration!$D$2:$D$4,G243)</f>
        <v>541.79198441137419</v>
      </c>
    </row>
    <row r="244" spans="1:12" x14ac:dyDescent="0.25">
      <c r="A244">
        <v>1207543</v>
      </c>
      <c r="B244">
        <v>13.93599987</v>
      </c>
      <c r="C244">
        <v>0.59299999000000003</v>
      </c>
      <c r="D244">
        <v>1040.5739746100001</v>
      </c>
      <c r="E244">
        <v>2.0171001</v>
      </c>
      <c r="F244">
        <v>9.9000003020963209E+37</v>
      </c>
      <c r="G244">
        <v>1.4121999700000001</v>
      </c>
      <c r="H244">
        <v>9.9000003020963209E+37</v>
      </c>
      <c r="J244" s="2">
        <f>TREND(Calibration!$A$2:$A$4,Calibration!$B$2:$B$4,C244)</f>
        <v>380.43566690085112</v>
      </c>
      <c r="K244" s="2">
        <f>TREND(Calibration!$A$2:$A$4,Calibration!$C$2:$C$4,E244)</f>
        <v>796.32866469632916</v>
      </c>
      <c r="L244" s="2">
        <f>TREND(Calibration!$A$2:$A$4,Calibration!$D$2:$D$4,G244)</f>
        <v>541.13238970946202</v>
      </c>
    </row>
    <row r="245" spans="1:12" x14ac:dyDescent="0.25">
      <c r="A245">
        <v>1212542</v>
      </c>
      <c r="B245">
        <v>13.94200039</v>
      </c>
      <c r="C245">
        <v>0.59189999000000004</v>
      </c>
      <c r="D245">
        <v>979.54400635000002</v>
      </c>
      <c r="E245">
        <v>1.9824999599999999</v>
      </c>
      <c r="F245">
        <v>9.9000003020963209E+37</v>
      </c>
      <c r="G245">
        <v>1.4105999499999999</v>
      </c>
      <c r="H245">
        <v>9.9000003020963209E+37</v>
      </c>
      <c r="J245" s="2">
        <f>TREND(Calibration!$A$2:$A$4,Calibration!$B$2:$B$4,C245)</f>
        <v>379.76095899124181</v>
      </c>
      <c r="K245" s="2">
        <f>TREND(Calibration!$A$2:$A$4,Calibration!$C$2:$C$4,E245)</f>
        <v>782.32994882902517</v>
      </c>
      <c r="L245" s="2">
        <f>TREND(Calibration!$A$2:$A$4,Calibration!$D$2:$D$4,G245)</f>
        <v>540.4727991299394</v>
      </c>
    </row>
    <row r="246" spans="1:12" x14ac:dyDescent="0.25">
      <c r="A246">
        <v>1217542</v>
      </c>
      <c r="B246">
        <v>13.93599987</v>
      </c>
      <c r="C246">
        <v>0.58859998000000002</v>
      </c>
      <c r="D246">
        <v>508.60900879000002</v>
      </c>
      <c r="E246">
        <v>1.68649995</v>
      </c>
      <c r="F246">
        <v>9.9000003020963209E+37</v>
      </c>
      <c r="G246">
        <v>1.4121999700000001</v>
      </c>
      <c r="H246">
        <v>9.9000003020963209E+37</v>
      </c>
      <c r="J246" s="2">
        <f>TREND(Calibration!$A$2:$A$4,Calibration!$B$2:$B$4,C246)</f>
        <v>377.73682912870549</v>
      </c>
      <c r="K246" s="2">
        <f>TREND(Calibration!$A$2:$A$4,Calibration!$C$2:$C$4,E246)</f>
        <v>662.57262886705075</v>
      </c>
      <c r="L246" s="2">
        <f>TREND(Calibration!$A$2:$A$4,Calibration!$D$2:$D$4,G246)</f>
        <v>541.13238970946202</v>
      </c>
    </row>
    <row r="247" spans="1:12" x14ac:dyDescent="0.25">
      <c r="A247">
        <v>1222541</v>
      </c>
      <c r="B247">
        <v>13.90699959</v>
      </c>
      <c r="C247">
        <v>0.58590001000000003</v>
      </c>
      <c r="D247">
        <v>9.9000003020963209E+37</v>
      </c>
      <c r="E247">
        <v>1.6972999600000001</v>
      </c>
      <c r="F247">
        <v>9.9000003020963209E+37</v>
      </c>
      <c r="G247">
        <v>1.4121999700000001</v>
      </c>
      <c r="H247">
        <v>9.9000003020963209E+37</v>
      </c>
      <c r="J247" s="2">
        <f>TREND(Calibration!$A$2:$A$4,Calibration!$B$2:$B$4,C247)</f>
        <v>376.08074629715281</v>
      </c>
      <c r="K247" s="2">
        <f>TREND(Calibration!$A$2:$A$4,Calibration!$C$2:$C$4,E247)</f>
        <v>666.94215660173745</v>
      </c>
      <c r="L247" s="2">
        <f>TREND(Calibration!$A$2:$A$4,Calibration!$D$2:$D$4,G247)</f>
        <v>541.13238970946202</v>
      </c>
    </row>
    <row r="248" spans="1:12" x14ac:dyDescent="0.25">
      <c r="A248">
        <v>1227542</v>
      </c>
      <c r="B248">
        <v>13.93900013</v>
      </c>
      <c r="C248">
        <v>0.58759998999999996</v>
      </c>
      <c r="D248">
        <v>571.71600341999999</v>
      </c>
      <c r="E248">
        <v>1.8502000599999999</v>
      </c>
      <c r="F248">
        <v>9.9000003020963209E+37</v>
      </c>
      <c r="G248">
        <v>1.4137999999999999</v>
      </c>
      <c r="H248">
        <v>9.9000003020963209E+37</v>
      </c>
      <c r="J248" s="2">
        <f>TREND(Calibration!$A$2:$A$4,Calibration!$B$2:$B$4,C248)</f>
        <v>377.12346443549615</v>
      </c>
      <c r="K248" s="2">
        <f>TREND(Calibration!$A$2:$A$4,Calibration!$C$2:$C$4,E248)</f>
        <v>728.80332409939354</v>
      </c>
      <c r="L248" s="2">
        <f>TREND(Calibration!$A$2:$A$4,Calibration!$D$2:$D$4,G248)</f>
        <v>541.79198441137419</v>
      </c>
    </row>
    <row r="249" spans="1:12" x14ac:dyDescent="0.25">
      <c r="A249">
        <v>1232541</v>
      </c>
      <c r="B249">
        <v>13.94200039</v>
      </c>
      <c r="C249">
        <v>0.59130000999999999</v>
      </c>
      <c r="D249">
        <v>325.90600585999999</v>
      </c>
      <c r="E249">
        <v>2.0018999599999998</v>
      </c>
      <c r="F249">
        <v>9.9000003020963209E+37</v>
      </c>
      <c r="G249">
        <v>1.4095</v>
      </c>
      <c r="H249">
        <v>9.9000003020963209E+37</v>
      </c>
      <c r="J249" s="2">
        <f>TREND(Calibration!$A$2:$A$4,Calibration!$B$2:$B$4,C249)</f>
        <v>379.39294876250773</v>
      </c>
      <c r="K249" s="2">
        <f>TREND(Calibration!$A$2:$A$4,Calibration!$C$2:$C$4,E249)</f>
        <v>790.17890804785191</v>
      </c>
      <c r="L249" s="2">
        <f>TREND(Calibration!$A$2:$A$4,Calibration!$D$2:$D$4,G249)</f>
        <v>540.01935688675121</v>
      </c>
    </row>
    <row r="250" spans="1:12" x14ac:dyDescent="0.25">
      <c r="A250">
        <v>1237554</v>
      </c>
      <c r="B250">
        <v>14.010000229999999</v>
      </c>
      <c r="C250">
        <v>0.59079999000000005</v>
      </c>
      <c r="D250">
        <v>1116.3819580100001</v>
      </c>
      <c r="E250">
        <v>1.84370005</v>
      </c>
      <c r="F250">
        <v>9.9000003020963209E+37</v>
      </c>
      <c r="G250">
        <v>1.4111000300000001</v>
      </c>
      <c r="H250">
        <v>9.9000003020963209E+37</v>
      </c>
      <c r="J250" s="2">
        <f>TREND(Calibration!$A$2:$A$4,Calibration!$B$2:$B$4,C250)</f>
        <v>379.08625108163244</v>
      </c>
      <c r="K250" s="2">
        <f>TREND(Calibration!$A$2:$A$4,Calibration!$C$2:$C$4,E250)</f>
        <v>726.17351412970459</v>
      </c>
      <c r="L250" s="2">
        <f>TREND(Calibration!$A$2:$A$4,Calibration!$D$2:$D$4,G250)</f>
        <v>540.67895158866349</v>
      </c>
    </row>
    <row r="251" spans="1:12" x14ac:dyDescent="0.25">
      <c r="A251">
        <v>1242543</v>
      </c>
      <c r="B251">
        <v>14.13700008</v>
      </c>
      <c r="C251">
        <v>0.59670000999999995</v>
      </c>
      <c r="D251">
        <v>539.99499512</v>
      </c>
      <c r="E251">
        <v>1.8599000000000001</v>
      </c>
      <c r="F251">
        <v>9.9000003020963209E+37</v>
      </c>
      <c r="G251">
        <v>1.4095</v>
      </c>
      <c r="H251">
        <v>9.9000003020963209E+37</v>
      </c>
      <c r="J251" s="2">
        <f>TREND(Calibration!$A$2:$A$4,Calibration!$B$2:$B$4,C251)</f>
        <v>382.7051512278627</v>
      </c>
      <c r="K251" s="2">
        <f>TREND(Calibration!$A$2:$A$4,Calibration!$C$2:$C$4,E251)</f>
        <v>732.72777943367532</v>
      </c>
      <c r="L251" s="2">
        <f>TREND(Calibration!$A$2:$A$4,Calibration!$D$2:$D$4,G251)</f>
        <v>540.01935688675121</v>
      </c>
    </row>
    <row r="252" spans="1:12" x14ac:dyDescent="0.25">
      <c r="A252">
        <v>1247556</v>
      </c>
      <c r="B252">
        <v>14.16899967</v>
      </c>
      <c r="C252">
        <v>0.60110003000000001</v>
      </c>
      <c r="D252">
        <v>1184.8289794899999</v>
      </c>
      <c r="E252">
        <v>1.9754999900000001</v>
      </c>
      <c r="F252">
        <v>1254.9279785199999</v>
      </c>
      <c r="G252">
        <v>1.4095</v>
      </c>
      <c r="H252">
        <v>9.9000003020963209E+37</v>
      </c>
      <c r="J252" s="2">
        <f>TREND(Calibration!$A$2:$A$4,Calibration!$B$2:$B$4,C252)</f>
        <v>385.40399513371665</v>
      </c>
      <c r="K252" s="2">
        <f>TREND(Calibration!$A$2:$A$4,Calibration!$C$2:$C$4,E252)</f>
        <v>779.49786227938557</v>
      </c>
      <c r="L252" s="2">
        <f>TREND(Calibration!$A$2:$A$4,Calibration!$D$2:$D$4,G252)</f>
        <v>540.01935688675121</v>
      </c>
    </row>
    <row r="253" spans="1:12" x14ac:dyDescent="0.25">
      <c r="A253">
        <v>1252542</v>
      </c>
      <c r="B253">
        <v>14.28299999</v>
      </c>
      <c r="C253">
        <v>0.6038</v>
      </c>
      <c r="D253">
        <v>590.77899170000001</v>
      </c>
      <c r="E253">
        <v>1.74059999</v>
      </c>
      <c r="F253">
        <v>9.9000003020963209E+37</v>
      </c>
      <c r="G253">
        <v>1.4099999700000001</v>
      </c>
      <c r="H253">
        <v>1187.4709472699999</v>
      </c>
      <c r="J253" s="2">
        <f>TREND(Calibration!$A$2:$A$4,Calibration!$B$2:$B$4,C253)</f>
        <v>387.06007796526933</v>
      </c>
      <c r="K253" s="2">
        <f>TREND(Calibration!$A$2:$A$4,Calibration!$C$2:$C$4,E253)</f>
        <v>684.46072204730308</v>
      </c>
      <c r="L253" s="2">
        <f>TREND(Calibration!$A$2:$A$4,Calibration!$D$2:$D$4,G253)</f>
        <v>540.22546399918986</v>
      </c>
    </row>
    <row r="254" spans="1:12" x14ac:dyDescent="0.25">
      <c r="A254">
        <v>1257542</v>
      </c>
      <c r="B254">
        <v>14.38399982</v>
      </c>
      <c r="C254">
        <v>0.60270000000000001</v>
      </c>
      <c r="D254">
        <v>805.34497069999998</v>
      </c>
      <c r="E254">
        <v>1.66869998</v>
      </c>
      <c r="F254">
        <v>9.9000003020963209E+37</v>
      </c>
      <c r="G254">
        <v>1.4095</v>
      </c>
      <c r="H254">
        <v>9.9000003020963209E+37</v>
      </c>
      <c r="J254" s="2">
        <f>TREND(Calibration!$A$2:$A$4,Calibration!$B$2:$B$4,C254)</f>
        <v>386.38537005565996</v>
      </c>
      <c r="K254" s="2">
        <f>TREND(Calibration!$A$2:$A$4,Calibration!$C$2:$C$4,E254)</f>
        <v>655.37101862857969</v>
      </c>
      <c r="L254" s="2">
        <f>TREND(Calibration!$A$2:$A$4,Calibration!$D$2:$D$4,G254)</f>
        <v>540.01935688675121</v>
      </c>
    </row>
    <row r="255" spans="1:12" x14ac:dyDescent="0.25">
      <c r="A255">
        <v>1262542</v>
      </c>
      <c r="B255">
        <v>14.46800041</v>
      </c>
      <c r="C255">
        <v>0.60970002000000001</v>
      </c>
      <c r="D255">
        <v>740.93597411999997</v>
      </c>
      <c r="E255">
        <v>1.7059999699999999</v>
      </c>
      <c r="F255">
        <v>9.9000003020963209E+37</v>
      </c>
      <c r="G255">
        <v>1.4095</v>
      </c>
      <c r="H255">
        <v>9.9000003020963209E+37</v>
      </c>
      <c r="J255" s="2">
        <f>TREND(Calibration!$A$2:$A$4,Calibration!$B$2:$B$4,C255)</f>
        <v>390.67897811149959</v>
      </c>
      <c r="K255" s="2">
        <f>TREND(Calibration!$A$2:$A$4,Calibration!$C$2:$C$4,E255)</f>
        <v>670.46205473026237</v>
      </c>
      <c r="L255" s="2">
        <f>TREND(Calibration!$A$2:$A$4,Calibration!$D$2:$D$4,G255)</f>
        <v>540.01935688675121</v>
      </c>
    </row>
    <row r="256" spans="1:12" x14ac:dyDescent="0.25">
      <c r="A256">
        <v>1267542</v>
      </c>
      <c r="B256">
        <v>14.52900028</v>
      </c>
      <c r="C256">
        <v>0.60699999000000004</v>
      </c>
      <c r="D256">
        <v>1163.5050048799999</v>
      </c>
      <c r="E256">
        <v>1.78209996</v>
      </c>
      <c r="F256">
        <v>9.9000003020963209E+37</v>
      </c>
      <c r="G256">
        <v>1.4095</v>
      </c>
      <c r="H256">
        <v>810.45800781000003</v>
      </c>
      <c r="J256" s="2">
        <f>TREND(Calibration!$A$2:$A$4,Calibration!$B$2:$B$4,C256)</f>
        <v>389.02285847769735</v>
      </c>
      <c r="K256" s="2">
        <f>TREND(Calibration!$A$2:$A$4,Calibration!$C$2:$C$4,E256)</f>
        <v>701.25100926959863</v>
      </c>
      <c r="L256" s="2">
        <f>TREND(Calibration!$A$2:$A$4,Calibration!$D$2:$D$4,G256)</f>
        <v>540.01935688675121</v>
      </c>
    </row>
    <row r="257" spans="1:12" x14ac:dyDescent="0.25">
      <c r="A257">
        <v>1272566</v>
      </c>
      <c r="B257">
        <v>14.49100018</v>
      </c>
      <c r="C257">
        <v>0.60809999999999997</v>
      </c>
      <c r="D257">
        <v>9.9000003020963209E+37</v>
      </c>
      <c r="E257">
        <v>1.7330000400000001</v>
      </c>
      <c r="F257">
        <v>9.9000003020963209E+37</v>
      </c>
      <c r="G257">
        <v>1.4099999700000001</v>
      </c>
      <c r="H257">
        <v>9.9000003020963209E+37</v>
      </c>
      <c r="J257" s="2">
        <f>TREND(Calibration!$A$2:$A$4,Calibration!$B$2:$B$4,C257)</f>
        <v>389.69757252101488</v>
      </c>
      <c r="K257" s="2">
        <f>TREND(Calibration!$A$2:$A$4,Calibration!$C$2:$C$4,E257)</f>
        <v>681.38589227332773</v>
      </c>
      <c r="L257" s="2">
        <f>TREND(Calibration!$A$2:$A$4,Calibration!$D$2:$D$4,G257)</f>
        <v>540.22546399918986</v>
      </c>
    </row>
    <row r="258" spans="1:12" x14ac:dyDescent="0.25">
      <c r="A258">
        <v>1277542</v>
      </c>
      <c r="B258">
        <v>14.538999560000001</v>
      </c>
      <c r="C258">
        <v>0.60270000000000001</v>
      </c>
      <c r="D258">
        <v>867.79797363</v>
      </c>
      <c r="E258">
        <v>1.3684999900000001</v>
      </c>
      <c r="F258">
        <v>1109.84802246</v>
      </c>
      <c r="G258">
        <v>1.40840006</v>
      </c>
      <c r="H258">
        <v>9.9000003020963209E+37</v>
      </c>
      <c r="J258" s="2">
        <f>TREND(Calibration!$A$2:$A$4,Calibration!$B$2:$B$4,C258)</f>
        <v>386.38537005565996</v>
      </c>
      <c r="K258" s="2">
        <f>TREND(Calibration!$A$2:$A$4,Calibration!$C$2:$C$4,E258)</f>
        <v>533.91444754599252</v>
      </c>
      <c r="L258" s="2">
        <f>TREND(Calibration!$A$2:$A$4,Calibration!$D$2:$D$4,G258)</f>
        <v>539.56591876595269</v>
      </c>
    </row>
    <row r="259" spans="1:12" x14ac:dyDescent="0.25">
      <c r="A259">
        <v>1282542</v>
      </c>
      <c r="B259">
        <v>14.588000299999999</v>
      </c>
      <c r="C259">
        <v>0.60049998999999998</v>
      </c>
      <c r="D259">
        <v>639.18402100000003</v>
      </c>
      <c r="E259">
        <v>1.4623999599999999</v>
      </c>
      <c r="F259">
        <v>9.9000003020963209E+37</v>
      </c>
      <c r="G259">
        <v>1.4073</v>
      </c>
      <c r="H259">
        <v>1198.7989502</v>
      </c>
      <c r="J259" s="2">
        <f>TREND(Calibration!$A$2:$A$4,Calibration!$B$2:$B$4,C259)</f>
        <v>385.03594810273302</v>
      </c>
      <c r="K259" s="2">
        <f>TREND(Calibration!$A$2:$A$4,Calibration!$C$2:$C$4,E259)</f>
        <v>571.90501636965496</v>
      </c>
      <c r="L259" s="2">
        <f>TREND(Calibration!$A$2:$A$4,Calibration!$D$2:$D$4,G259)</f>
        <v>539.11243117647905</v>
      </c>
    </row>
    <row r="260" spans="1:12" x14ac:dyDescent="0.25">
      <c r="A260">
        <v>1287552</v>
      </c>
      <c r="B260">
        <v>14.588000299999999</v>
      </c>
      <c r="C260">
        <v>0.59399997999999998</v>
      </c>
      <c r="D260">
        <v>9.9000003020963209E+37</v>
      </c>
      <c r="E260">
        <v>2.0353999100000002</v>
      </c>
      <c r="F260">
        <v>970.29302978999999</v>
      </c>
      <c r="G260">
        <v>1.4105999499999999</v>
      </c>
      <c r="H260">
        <v>9.9000003020963209E+37</v>
      </c>
      <c r="J260" s="2">
        <f>TREND(Calibration!$A$2:$A$4,Calibration!$B$2:$B$4,C260)</f>
        <v>381.04903159406041</v>
      </c>
      <c r="K260" s="2">
        <f>TREND(Calibration!$A$2:$A$4,Calibration!$C$2:$C$4,E260)</f>
        <v>803.73250296448782</v>
      </c>
      <c r="L260" s="2">
        <f>TREND(Calibration!$A$2:$A$4,Calibration!$D$2:$D$4,G260)</f>
        <v>540.4727991299394</v>
      </c>
    </row>
    <row r="261" spans="1:12" x14ac:dyDescent="0.25">
      <c r="A261">
        <v>1292542</v>
      </c>
      <c r="B261">
        <v>14.67199993</v>
      </c>
      <c r="C261">
        <v>0.59570003000000005</v>
      </c>
      <c r="D261">
        <v>1111.4360351600001</v>
      </c>
      <c r="E261">
        <v>2.0208001100000001</v>
      </c>
      <c r="F261">
        <v>1241.86901855</v>
      </c>
      <c r="G261">
        <v>1.40840006</v>
      </c>
      <c r="H261">
        <v>1233.0970459</v>
      </c>
      <c r="J261" s="2">
        <f>TREND(Calibration!$A$2:$A$4,Calibration!$B$2:$B$4,C261)</f>
        <v>382.09179266836168</v>
      </c>
      <c r="K261" s="2">
        <f>TREND(Calibration!$A$2:$A$4,Calibration!$C$2:$C$4,E261)</f>
        <v>797.82563519113592</v>
      </c>
      <c r="L261" s="2">
        <f>TREND(Calibration!$A$2:$A$4,Calibration!$D$2:$D$4,G261)</f>
        <v>539.56591876595269</v>
      </c>
    </row>
    <row r="262" spans="1:12" x14ac:dyDescent="0.25">
      <c r="A262">
        <v>1297542</v>
      </c>
      <c r="B262">
        <v>14.756999970000001</v>
      </c>
      <c r="C262">
        <v>0.60049998999999998</v>
      </c>
      <c r="D262">
        <v>957.28198241999996</v>
      </c>
      <c r="E262">
        <v>1.6886999600000001</v>
      </c>
      <c r="F262">
        <v>9.9000003020963209E+37</v>
      </c>
      <c r="G262">
        <v>1.4046000199999999</v>
      </c>
      <c r="H262">
        <v>9.9000003020963209E+37</v>
      </c>
      <c r="J262" s="2">
        <f>TREND(Calibration!$A$2:$A$4,Calibration!$B$2:$B$4,C262)</f>
        <v>385.03594810273302</v>
      </c>
      <c r="K262" s="2">
        <f>TREND(Calibration!$A$2:$A$4,Calibration!$C$2:$C$4,E262)</f>
        <v>663.46272107174207</v>
      </c>
      <c r="L262" s="2">
        <f>TREND(Calibration!$A$2:$A$4,Calibration!$D$2:$D$4,G262)</f>
        <v>537.99939423137869</v>
      </c>
    </row>
    <row r="263" spans="1:12" x14ac:dyDescent="0.25">
      <c r="A263">
        <v>1302541</v>
      </c>
      <c r="B263">
        <v>14.786000250000001</v>
      </c>
      <c r="C263">
        <v>0.6038</v>
      </c>
      <c r="D263">
        <v>1047.10705566</v>
      </c>
      <c r="E263">
        <v>1.5391000500000001</v>
      </c>
      <c r="F263">
        <v>1068.8800048799999</v>
      </c>
      <c r="G263">
        <v>1.4052</v>
      </c>
      <c r="H263">
        <v>9.9000003020963209E+37</v>
      </c>
      <c r="J263" s="2">
        <f>TREND(Calibration!$A$2:$A$4,Calibration!$B$2:$B$4,C263)</f>
        <v>387.06007796526933</v>
      </c>
      <c r="K263" s="2">
        <f>TREND(Calibration!$A$2:$A$4,Calibration!$C$2:$C$4,E263)</f>
        <v>602.93676268359002</v>
      </c>
      <c r="L263" s="2">
        <f>TREND(Calibration!$A$2:$A$4,Calibration!$D$2:$D$4,G263)</f>
        <v>538.24672936212835</v>
      </c>
    </row>
    <row r="264" spans="1:12" x14ac:dyDescent="0.25">
      <c r="A264">
        <v>1307554</v>
      </c>
      <c r="B264">
        <v>14.80200005</v>
      </c>
      <c r="C264">
        <v>0.59780001999999999</v>
      </c>
      <c r="D264">
        <v>1173.83300781</v>
      </c>
      <c r="E264">
        <v>1.44029999</v>
      </c>
      <c r="F264">
        <v>9.9000003020963209E+37</v>
      </c>
      <c r="G264">
        <v>1.40840006</v>
      </c>
      <c r="H264">
        <v>9.9000003020963209E+37</v>
      </c>
      <c r="J264" s="2">
        <f>TREND(Calibration!$A$2:$A$4,Calibration!$B$2:$B$4,C264)</f>
        <v>383.37986527118034</v>
      </c>
      <c r="K264" s="2">
        <f>TREND(Calibration!$A$2:$A$4,Calibration!$C$2:$C$4,E264)</f>
        <v>562.96368836618626</v>
      </c>
      <c r="L264" s="2">
        <f>TREND(Calibration!$A$2:$A$4,Calibration!$D$2:$D$4,G264)</f>
        <v>539.56591876595269</v>
      </c>
    </row>
    <row r="265" spans="1:12" x14ac:dyDescent="0.25">
      <c r="A265">
        <v>1312543</v>
      </c>
      <c r="B265">
        <v>14.83100033</v>
      </c>
      <c r="C265">
        <v>0.59619999000000001</v>
      </c>
      <c r="D265">
        <v>9.9000003020963209E+37</v>
      </c>
      <c r="E265">
        <v>1.81400001</v>
      </c>
      <c r="F265">
        <v>953.81298828000001</v>
      </c>
      <c r="G265">
        <v>1.4046000199999999</v>
      </c>
      <c r="H265">
        <v>9.9000003020963209E+37</v>
      </c>
      <c r="J265" s="2">
        <f>TREND(Calibration!$A$2:$A$4,Calibration!$B$2:$B$4,C265)</f>
        <v>382.39845354698741</v>
      </c>
      <c r="K265" s="2">
        <f>TREND(Calibration!$A$2:$A$4,Calibration!$C$2:$C$4,E265)</f>
        <v>714.15730780199726</v>
      </c>
      <c r="L265" s="2">
        <f>TREND(Calibration!$A$2:$A$4,Calibration!$D$2:$D$4,G265)</f>
        <v>537.99939423137869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14.821000099999999</v>
      </c>
      <c r="C2">
        <v>0.59350002000000002</v>
      </c>
      <c r="D2">
        <v>1211.3580322299999</v>
      </c>
      <c r="E2">
        <v>1.30260003</v>
      </c>
      <c r="F2">
        <v>571.07299805000002</v>
      </c>
      <c r="G2">
        <v>1.4095</v>
      </c>
      <c r="H2">
        <v>9.9000003020963209E+37</v>
      </c>
      <c r="J2" s="2">
        <f>TREND(Calibration!$A$2:$A$4,Calibration!$B$2:$B$4,C2)</f>
        <v>380.74237071543473</v>
      </c>
      <c r="K2" s="2">
        <f>TREND(Calibration!$A$2:$A$4,Calibration!$C$2:$C$4,E2)</f>
        <v>507.2522775170072</v>
      </c>
      <c r="L2" s="2">
        <f>TREND(Calibration!$A$2:$A$4,Calibration!$D$2:$D$4,G2)</f>
        <v>540.01935688675121</v>
      </c>
      <c r="N2" s="2">
        <f>AVERAGE(J2:J121)</f>
        <v>381.43802656775347</v>
      </c>
    </row>
    <row r="3" spans="1:14" x14ac:dyDescent="0.25">
      <c r="A3">
        <v>5090</v>
      </c>
      <c r="B3">
        <v>14.821000099999999</v>
      </c>
      <c r="C3">
        <v>0.59509999000000002</v>
      </c>
      <c r="D3">
        <v>671.18103026999995</v>
      </c>
      <c r="E3">
        <v>1.4078999800000001</v>
      </c>
      <c r="F3">
        <v>1004.48901367</v>
      </c>
      <c r="G3">
        <v>1.4068000300000001</v>
      </c>
      <c r="H3">
        <v>9.9000003020963209E+37</v>
      </c>
      <c r="J3" s="2">
        <f>TREND(Calibration!$A$2:$A$4,Calibration!$B$2:$B$4,C3)</f>
        <v>381.72374563737804</v>
      </c>
      <c r="K3" s="2">
        <f>TREND(Calibration!$A$2:$A$4,Calibration!$C$2:$C$4,E3)</f>
        <v>549.85511325383686</v>
      </c>
      <c r="L3" s="2">
        <f>TREND(Calibration!$A$2:$A$4,Calibration!$D$2:$D$4,G3)</f>
        <v>538.90632406404052</v>
      </c>
    </row>
    <row r="4" spans="1:14" x14ac:dyDescent="0.25">
      <c r="A4">
        <v>10091</v>
      </c>
      <c r="B4">
        <v>14.788999560000001</v>
      </c>
      <c r="C4">
        <v>0.59460002000000001</v>
      </c>
      <c r="D4">
        <v>1358.19104004</v>
      </c>
      <c r="E4">
        <v>1.7173000599999999</v>
      </c>
      <c r="F4">
        <v>733.20501708999996</v>
      </c>
      <c r="G4">
        <v>1.4099999700000001</v>
      </c>
      <c r="H4">
        <v>9.9000003020963209E+37</v>
      </c>
      <c r="J4" s="2">
        <f>TREND(Calibration!$A$2:$A$4,Calibration!$B$2:$B$4,C4)</f>
        <v>381.41707862504404</v>
      </c>
      <c r="K4" s="2">
        <f>TREND(Calibration!$A$2:$A$4,Calibration!$C$2:$C$4,E4)</f>
        <v>675.03390759516299</v>
      </c>
      <c r="L4" s="2">
        <f>TREND(Calibration!$A$2:$A$4,Calibration!$D$2:$D$4,G4)</f>
        <v>540.22546399918986</v>
      </c>
    </row>
    <row r="5" spans="1:14" x14ac:dyDescent="0.25">
      <c r="A5">
        <v>15092</v>
      </c>
      <c r="B5">
        <v>14.791999819999999</v>
      </c>
      <c r="C5">
        <v>0.58920002000000005</v>
      </c>
      <c r="D5">
        <v>9.9000003020963209E+37</v>
      </c>
      <c r="E5">
        <v>1.2632000400000001</v>
      </c>
      <c r="F5">
        <v>253.15100097999999</v>
      </c>
      <c r="G5">
        <v>1.4121999700000001</v>
      </c>
      <c r="H5">
        <v>9.9000003020963209E+37</v>
      </c>
      <c r="J5" s="2">
        <f>TREND(Calibration!$A$2:$A$4,Calibration!$B$2:$B$4,C5)</f>
        <v>378.10487615968913</v>
      </c>
      <c r="K5" s="2">
        <f>TREND(Calibration!$A$2:$A$4,Calibration!$C$2:$C$4,E5)</f>
        <v>491.31161180916291</v>
      </c>
      <c r="L5" s="2">
        <f>TREND(Calibration!$A$2:$A$4,Calibration!$D$2:$D$4,G5)</f>
        <v>541.13238970946202</v>
      </c>
    </row>
    <row r="6" spans="1:14" x14ac:dyDescent="0.25">
      <c r="A6">
        <v>20093</v>
      </c>
      <c r="B6">
        <v>14.79899979</v>
      </c>
      <c r="C6">
        <v>0.58490001999999996</v>
      </c>
      <c r="D6">
        <v>9.9000003020963209E+37</v>
      </c>
      <c r="E6">
        <v>1.1832</v>
      </c>
      <c r="F6">
        <v>213.04699707</v>
      </c>
      <c r="G6">
        <v>1.4095</v>
      </c>
      <c r="H6">
        <v>9.9000003020963209E+37</v>
      </c>
      <c r="J6" s="2">
        <f>TREND(Calibration!$A$2:$A$4,Calibration!$B$2:$B$4,C6)</f>
        <v>375.46738160394347</v>
      </c>
      <c r="K6" s="2">
        <f>TREND(Calibration!$A$2:$A$4,Calibration!$C$2:$C$4,E6)</f>
        <v>458.94475348625014</v>
      </c>
      <c r="L6" s="2">
        <f>TREND(Calibration!$A$2:$A$4,Calibration!$D$2:$D$4,G6)</f>
        <v>540.01935688675121</v>
      </c>
    </row>
    <row r="7" spans="1:14" x14ac:dyDescent="0.25">
      <c r="A7">
        <v>25105</v>
      </c>
      <c r="B7">
        <v>14.86900043</v>
      </c>
      <c r="C7">
        <v>0.58969998000000001</v>
      </c>
      <c r="D7">
        <v>898.76702881000006</v>
      </c>
      <c r="E7">
        <v>1.17569995</v>
      </c>
      <c r="F7">
        <v>674.39801024999997</v>
      </c>
      <c r="G7">
        <v>1.4121999700000001</v>
      </c>
      <c r="H7">
        <v>9.9000003020963209E+37</v>
      </c>
      <c r="J7" s="2">
        <f>TREND(Calibration!$A$2:$A$4,Calibration!$B$2:$B$4,C7)</f>
        <v>378.4115370383148</v>
      </c>
      <c r="K7" s="2">
        <f>TREND(Calibration!$A$2:$A$4,Calibration!$C$2:$C$4,E7)</f>
        <v>455.91034180639645</v>
      </c>
      <c r="L7" s="2">
        <f>TREND(Calibration!$A$2:$A$4,Calibration!$D$2:$D$4,G7)</f>
        <v>541.13238970946202</v>
      </c>
    </row>
    <row r="8" spans="1:14" x14ac:dyDescent="0.25">
      <c r="A8">
        <v>30099</v>
      </c>
      <c r="B8">
        <v>14.855999949999999</v>
      </c>
      <c r="C8">
        <v>0.58649998999999997</v>
      </c>
      <c r="D8">
        <v>9.9000003020963209E+37</v>
      </c>
      <c r="E8">
        <v>1.17400002</v>
      </c>
      <c r="F8">
        <v>-9.9000003020963209E+37</v>
      </c>
      <c r="G8">
        <v>1.4099999700000001</v>
      </c>
      <c r="H8">
        <v>9.9000003020963209E+37</v>
      </c>
      <c r="J8" s="2">
        <f>TREND(Calibration!$A$2:$A$4,Calibration!$B$2:$B$4,C8)</f>
        <v>376.44875652588678</v>
      </c>
      <c r="K8" s="2">
        <f>TREND(Calibration!$A$2:$A$4,Calibration!$C$2:$C$4,E8)</f>
        <v>455.22257473191911</v>
      </c>
      <c r="L8" s="2">
        <f>TREND(Calibration!$A$2:$A$4,Calibration!$D$2:$D$4,G8)</f>
        <v>540.22546399918986</v>
      </c>
    </row>
    <row r="9" spans="1:14" x14ac:dyDescent="0.25">
      <c r="A9">
        <v>35095</v>
      </c>
      <c r="B9">
        <v>14.864000320000001</v>
      </c>
      <c r="C9">
        <v>0.58270001000000005</v>
      </c>
      <c r="D9">
        <v>1097.4720459</v>
      </c>
      <c r="E9">
        <v>1.1805000299999999</v>
      </c>
      <c r="F9">
        <v>580.80603026999995</v>
      </c>
      <c r="G9">
        <v>1.4099999700000001</v>
      </c>
      <c r="H9">
        <v>9.9000003020963209E+37</v>
      </c>
      <c r="J9" s="2">
        <f>TREND(Calibration!$A$2:$A$4,Calibration!$B$2:$B$4,C9)</f>
        <v>374.11795965101658</v>
      </c>
      <c r="K9" s="2">
        <f>TREND(Calibration!$A$2:$A$4,Calibration!$C$2:$C$4,E9)</f>
        <v>457.85238470160806</v>
      </c>
      <c r="L9" s="2">
        <f>TREND(Calibration!$A$2:$A$4,Calibration!$D$2:$D$4,G9)</f>
        <v>540.22546399918986</v>
      </c>
    </row>
    <row r="10" spans="1:14" x14ac:dyDescent="0.25">
      <c r="A10">
        <v>40095</v>
      </c>
      <c r="B10">
        <v>14.89599991</v>
      </c>
      <c r="C10">
        <v>0.58649998999999997</v>
      </c>
      <c r="D10">
        <v>1268.1510009799999</v>
      </c>
      <c r="E10">
        <v>1.1907999499999999</v>
      </c>
      <c r="F10">
        <v>396.32501221000001</v>
      </c>
      <c r="G10">
        <v>1.41330004</v>
      </c>
      <c r="H10">
        <v>9.9000003020963209E+37</v>
      </c>
      <c r="J10" s="2">
        <f>TREND(Calibration!$A$2:$A$4,Calibration!$B$2:$B$4,C10)</f>
        <v>376.44875652588678</v>
      </c>
      <c r="K10" s="2">
        <f>TREND(Calibration!$A$2:$A$4,Calibration!$C$2:$C$4,E10)</f>
        <v>462.01958326022549</v>
      </c>
      <c r="L10" s="2">
        <f>TREND(Calibration!$A$2:$A$4,Calibration!$D$2:$D$4,G10)</f>
        <v>541.58588142132533</v>
      </c>
    </row>
    <row r="11" spans="1:14" x14ac:dyDescent="0.25">
      <c r="A11">
        <v>45095</v>
      </c>
      <c r="B11">
        <v>14.89299965</v>
      </c>
      <c r="C11">
        <v>0.58810001999999995</v>
      </c>
      <c r="D11">
        <v>1334.44494629</v>
      </c>
      <c r="E11">
        <v>1.17999995</v>
      </c>
      <c r="F11">
        <v>173.13999939000001</v>
      </c>
      <c r="G11">
        <v>1.41330004</v>
      </c>
      <c r="H11">
        <v>9.9000003020963209E+37</v>
      </c>
      <c r="J11" s="2">
        <f>TREND(Calibration!$A$2:$A$4,Calibration!$B$2:$B$4,C11)</f>
        <v>377.4301682500797</v>
      </c>
      <c r="K11" s="2">
        <f>TREND(Calibration!$A$2:$A$4,Calibration!$C$2:$C$4,E11)</f>
        <v>457.65005957139414</v>
      </c>
      <c r="L11" s="2">
        <f>TREND(Calibration!$A$2:$A$4,Calibration!$D$2:$D$4,G11)</f>
        <v>541.58588142132533</v>
      </c>
    </row>
    <row r="12" spans="1:14" x14ac:dyDescent="0.25">
      <c r="A12">
        <v>50115</v>
      </c>
      <c r="B12">
        <v>14.885999679999999</v>
      </c>
      <c r="C12">
        <v>0.59570003000000005</v>
      </c>
      <c r="D12">
        <v>714.17797852000001</v>
      </c>
      <c r="E12">
        <v>1.17190003</v>
      </c>
      <c r="F12">
        <v>534.66998291000004</v>
      </c>
      <c r="G12">
        <v>1.4105999499999999</v>
      </c>
      <c r="H12">
        <v>9.9000003020963209E+37</v>
      </c>
      <c r="J12" s="2">
        <f>TREND(Calibration!$A$2:$A$4,Calibration!$B$2:$B$4,C12)</f>
        <v>382.09179266836168</v>
      </c>
      <c r="K12" s="2">
        <f>TREND(Calibration!$A$2:$A$4,Calibration!$C$2:$C$4,E12)</f>
        <v>454.37294917161273</v>
      </c>
      <c r="L12" s="2">
        <f>TREND(Calibration!$A$2:$A$4,Calibration!$D$2:$D$4,G12)</f>
        <v>540.4727991299394</v>
      </c>
    </row>
    <row r="13" spans="1:14" x14ac:dyDescent="0.25">
      <c r="A13">
        <v>55096</v>
      </c>
      <c r="B13">
        <v>14.85700035</v>
      </c>
      <c r="C13">
        <v>0.59619999000000001</v>
      </c>
      <c r="D13">
        <v>9.9000003020963209E+37</v>
      </c>
      <c r="E13">
        <v>1.1729999799999999</v>
      </c>
      <c r="F13">
        <v>289.46499634000003</v>
      </c>
      <c r="G13">
        <v>1.4121999700000001</v>
      </c>
      <c r="H13">
        <v>9.9000003020963209E+37</v>
      </c>
      <c r="J13" s="2">
        <f>TREND(Calibration!$A$2:$A$4,Calibration!$B$2:$B$4,C13)</f>
        <v>382.39845354698741</v>
      </c>
      <c r="K13" s="2">
        <f>TREND(Calibration!$A$2:$A$4,Calibration!$C$2:$C$4,E13)</f>
        <v>454.81797302175437</v>
      </c>
      <c r="L13" s="2">
        <f>TREND(Calibration!$A$2:$A$4,Calibration!$D$2:$D$4,G13)</f>
        <v>541.13238970946202</v>
      </c>
    </row>
    <row r="14" spans="1:14" x14ac:dyDescent="0.25">
      <c r="A14">
        <v>60096</v>
      </c>
      <c r="B14">
        <v>14.86299992</v>
      </c>
      <c r="C14">
        <v>0.60159998999999997</v>
      </c>
      <c r="D14">
        <v>801.93902588000003</v>
      </c>
      <c r="E14">
        <v>1.1940000099999999</v>
      </c>
      <c r="F14">
        <v>750.71997069999998</v>
      </c>
      <c r="G14">
        <v>1.4127000599999999</v>
      </c>
      <c r="H14">
        <v>9.9000003020963209E+37</v>
      </c>
      <c r="J14" s="2">
        <f>TREND(Calibration!$A$2:$A$4,Calibration!$B$2:$B$4,C14)</f>
        <v>385.71065601234233</v>
      </c>
      <c r="K14" s="2">
        <f>TREND(Calibration!$A$2:$A$4,Calibration!$C$2:$C$4,E14)</f>
        <v>463.31428122093672</v>
      </c>
      <c r="L14" s="2">
        <f>TREND(Calibration!$A$2:$A$4,Calibration!$D$2:$D$4,G14)</f>
        <v>541.33854629057566</v>
      </c>
    </row>
    <row r="15" spans="1:14" x14ac:dyDescent="0.25">
      <c r="A15">
        <v>65097</v>
      </c>
      <c r="B15">
        <v>14.85999966</v>
      </c>
      <c r="C15">
        <v>0.60110003000000001</v>
      </c>
      <c r="D15">
        <v>587.05297852000001</v>
      </c>
      <c r="E15">
        <v>1.1805000299999999</v>
      </c>
      <c r="F15">
        <v>1196.55895996</v>
      </c>
      <c r="G15">
        <v>1.4127000599999999</v>
      </c>
      <c r="H15">
        <v>9.9000003020963209E+37</v>
      </c>
      <c r="J15" s="2">
        <f>TREND(Calibration!$A$2:$A$4,Calibration!$B$2:$B$4,C15)</f>
        <v>385.40399513371665</v>
      </c>
      <c r="K15" s="2">
        <f>TREND(Calibration!$A$2:$A$4,Calibration!$C$2:$C$4,E15)</f>
        <v>457.85238470160806</v>
      </c>
      <c r="L15" s="2">
        <f>TREND(Calibration!$A$2:$A$4,Calibration!$D$2:$D$4,G15)</f>
        <v>541.33854629057566</v>
      </c>
    </row>
    <row r="16" spans="1:14" x14ac:dyDescent="0.25">
      <c r="A16">
        <v>70097</v>
      </c>
      <c r="B16">
        <v>14.90600014</v>
      </c>
      <c r="C16">
        <v>0.60320001999999995</v>
      </c>
      <c r="D16">
        <v>491.65798949999999</v>
      </c>
      <c r="E16">
        <v>1.2092000199999999</v>
      </c>
      <c r="F16">
        <v>9.9000003020963209E+37</v>
      </c>
      <c r="G16">
        <v>1.4127000599999999</v>
      </c>
      <c r="H16">
        <v>9.9000003020963209E+37</v>
      </c>
      <c r="J16" s="2">
        <f>TREND(Calibration!$A$2:$A$4,Calibration!$B$2:$B$4,C16)</f>
        <v>386.69206773653525</v>
      </c>
      <c r="K16" s="2">
        <f>TREND(Calibration!$A$2:$A$4,Calibration!$C$2:$C$4,E16)</f>
        <v>469.46398527329541</v>
      </c>
      <c r="L16" s="2">
        <f>TREND(Calibration!$A$2:$A$4,Calibration!$D$2:$D$4,G16)</f>
        <v>541.33854629057566</v>
      </c>
    </row>
    <row r="17" spans="1:12" x14ac:dyDescent="0.25">
      <c r="A17">
        <v>75098</v>
      </c>
      <c r="B17">
        <v>14.989999770000001</v>
      </c>
      <c r="C17">
        <v>0.60320001999999995</v>
      </c>
      <c r="D17">
        <v>812.05401611000002</v>
      </c>
      <c r="E17">
        <v>1.21080005</v>
      </c>
      <c r="F17">
        <v>9.9000003020963209E+37</v>
      </c>
      <c r="G17">
        <v>1.4117000099999999</v>
      </c>
      <c r="H17">
        <v>9.9000003020963209E+37</v>
      </c>
      <c r="J17" s="2">
        <f>TREND(Calibration!$A$2:$A$4,Calibration!$B$2:$B$4,C17)</f>
        <v>386.69206773653525</v>
      </c>
      <c r="K17" s="2">
        <f>TREND(Calibration!$A$2:$A$4,Calibration!$C$2:$C$4,E17)</f>
        <v>470.11133425365108</v>
      </c>
      <c r="L17" s="2">
        <f>TREND(Calibration!$A$2:$A$4,Calibration!$D$2:$D$4,G17)</f>
        <v>540.92628671941304</v>
      </c>
    </row>
    <row r="18" spans="1:12" x14ac:dyDescent="0.25">
      <c r="A18">
        <v>80098</v>
      </c>
      <c r="B18">
        <v>15.06400013</v>
      </c>
      <c r="C18">
        <v>0.59840000000000004</v>
      </c>
      <c r="D18">
        <v>625.04498291000004</v>
      </c>
      <c r="E18">
        <v>1.19840002</v>
      </c>
      <c r="F18">
        <v>9.9000003020963209E+37</v>
      </c>
      <c r="G18">
        <v>1.41330004</v>
      </c>
      <c r="H18">
        <v>1200.6879882799999</v>
      </c>
      <c r="J18" s="2">
        <f>TREND(Calibration!$A$2:$A$4,Calibration!$B$2:$B$4,C18)</f>
        <v>383.74787549991436</v>
      </c>
      <c r="K18" s="2">
        <f>TREND(Calibration!$A$2:$A$4,Calibration!$C$2:$C$4,E18)</f>
        <v>465.09446158446406</v>
      </c>
      <c r="L18" s="2">
        <f>TREND(Calibration!$A$2:$A$4,Calibration!$D$2:$D$4,G18)</f>
        <v>541.58588142132533</v>
      </c>
    </row>
    <row r="19" spans="1:12" x14ac:dyDescent="0.25">
      <c r="A19">
        <v>85098</v>
      </c>
      <c r="B19">
        <v>15.161000250000001</v>
      </c>
      <c r="C19">
        <v>0.60110003000000001</v>
      </c>
      <c r="D19">
        <v>777.66400146000001</v>
      </c>
      <c r="E19">
        <v>1.17939997</v>
      </c>
      <c r="F19">
        <v>9.9000003020963209E+37</v>
      </c>
      <c r="G19">
        <v>1.4137999999999999</v>
      </c>
      <c r="H19">
        <v>9.9000003020963209E+37</v>
      </c>
      <c r="J19" s="2">
        <f>TREND(Calibration!$A$2:$A$4,Calibration!$B$2:$B$4,C19)</f>
        <v>385.40399513371665</v>
      </c>
      <c r="K19" s="2">
        <f>TREND(Calibration!$A$2:$A$4,Calibration!$C$2:$C$4,E19)</f>
        <v>457.40731634705844</v>
      </c>
      <c r="L19" s="2">
        <f>TREND(Calibration!$A$2:$A$4,Calibration!$D$2:$D$4,G19)</f>
        <v>541.79198441137419</v>
      </c>
    </row>
    <row r="20" spans="1:12" x14ac:dyDescent="0.25">
      <c r="A20">
        <v>90098</v>
      </c>
      <c r="B20">
        <v>15.222000120000001</v>
      </c>
      <c r="C20">
        <v>0.60000001999999997</v>
      </c>
      <c r="D20">
        <v>962.84698486000002</v>
      </c>
      <c r="E20">
        <v>1.18700004</v>
      </c>
      <c r="F20">
        <v>9.9000003020963209E+37</v>
      </c>
      <c r="G20">
        <v>1.4117000099999999</v>
      </c>
      <c r="H20">
        <v>9.9000003020963209E+37</v>
      </c>
      <c r="J20" s="2">
        <f>TREND(Calibration!$A$2:$A$4,Calibration!$B$2:$B$4,C20)</f>
        <v>384.72928109039901</v>
      </c>
      <c r="K20" s="2">
        <f>TREND(Calibration!$A$2:$A$4,Calibration!$C$2:$C$4,E20)</f>
        <v>460.48219467129707</v>
      </c>
      <c r="L20" s="2">
        <f>TREND(Calibration!$A$2:$A$4,Calibration!$D$2:$D$4,G20)</f>
        <v>540.92628671941304</v>
      </c>
    </row>
    <row r="21" spans="1:12" x14ac:dyDescent="0.25">
      <c r="A21">
        <v>95098</v>
      </c>
      <c r="B21">
        <v>15.166999819999999</v>
      </c>
      <c r="C21">
        <v>0.60049998999999998</v>
      </c>
      <c r="D21">
        <v>9.9000003020963209E+37</v>
      </c>
      <c r="E21">
        <v>1.2000000500000001</v>
      </c>
      <c r="F21">
        <v>808.50701904000005</v>
      </c>
      <c r="G21">
        <v>1.4121999700000001</v>
      </c>
      <c r="H21">
        <v>9.9000003020963209E+37</v>
      </c>
      <c r="J21" s="2">
        <f>TREND(Calibration!$A$2:$A$4,Calibration!$B$2:$B$4,C21)</f>
        <v>385.03594810273302</v>
      </c>
      <c r="K21" s="2">
        <f>TREND(Calibration!$A$2:$A$4,Calibration!$C$2:$C$4,E21)</f>
        <v>465.74181056481973</v>
      </c>
      <c r="L21" s="2">
        <f>TREND(Calibration!$A$2:$A$4,Calibration!$D$2:$D$4,G21)</f>
        <v>541.13238970946202</v>
      </c>
    </row>
    <row r="22" spans="1:12" x14ac:dyDescent="0.25">
      <c r="A22">
        <v>100098</v>
      </c>
      <c r="B22">
        <v>15.04399967</v>
      </c>
      <c r="C22">
        <v>0.60210001000000002</v>
      </c>
      <c r="D22">
        <v>964.21600341999999</v>
      </c>
      <c r="E22">
        <v>1.21080005</v>
      </c>
      <c r="F22">
        <v>1059.1529541</v>
      </c>
      <c r="G22">
        <v>1.4105999499999999</v>
      </c>
      <c r="H22">
        <v>9.9000003020963209E+37</v>
      </c>
      <c r="J22" s="2">
        <f>TREND(Calibration!$A$2:$A$4,Calibration!$B$2:$B$4,C22)</f>
        <v>386.01735369321767</v>
      </c>
      <c r="K22" s="2">
        <f>TREND(Calibration!$A$2:$A$4,Calibration!$C$2:$C$4,E22)</f>
        <v>470.11133425365108</v>
      </c>
      <c r="L22" s="2">
        <f>TREND(Calibration!$A$2:$A$4,Calibration!$D$2:$D$4,G22)</f>
        <v>540.4727991299394</v>
      </c>
    </row>
    <row r="23" spans="1:12" x14ac:dyDescent="0.25">
      <c r="A23">
        <v>105099</v>
      </c>
      <c r="B23">
        <v>14.958999629999999</v>
      </c>
      <c r="C23">
        <v>0.60159998999999997</v>
      </c>
      <c r="D23">
        <v>9.9000003020963209E+37</v>
      </c>
      <c r="E23">
        <v>1.2221000200000001</v>
      </c>
      <c r="F23">
        <v>86.956001279999995</v>
      </c>
      <c r="G23">
        <v>1.4073</v>
      </c>
      <c r="H23">
        <v>9.9000003020963209E+37</v>
      </c>
      <c r="J23" s="2">
        <f>TREND(Calibration!$A$2:$A$4,Calibration!$B$2:$B$4,C23)</f>
        <v>385.71065601234233</v>
      </c>
      <c r="K23" s="2">
        <f>TREND(Calibration!$A$2:$A$4,Calibration!$C$2:$C$4,E23)</f>
        <v>474.68313856828848</v>
      </c>
      <c r="L23" s="2">
        <f>TREND(Calibration!$A$2:$A$4,Calibration!$D$2:$D$4,G23)</f>
        <v>539.11243117647905</v>
      </c>
    </row>
    <row r="24" spans="1:12" x14ac:dyDescent="0.25">
      <c r="A24">
        <v>110098</v>
      </c>
      <c r="B24">
        <v>14.89500046</v>
      </c>
      <c r="C24">
        <v>0.60110003000000001</v>
      </c>
      <c r="D24">
        <v>862.33300781000003</v>
      </c>
      <c r="E24">
        <v>1.2345000500000001</v>
      </c>
      <c r="F24">
        <v>469.53698730000002</v>
      </c>
      <c r="G24">
        <v>1.4099999700000001</v>
      </c>
      <c r="H24">
        <v>9.9000003020963209E+37</v>
      </c>
      <c r="J24" s="2">
        <f>TREND(Calibration!$A$2:$A$4,Calibration!$B$2:$B$4,C24)</f>
        <v>385.40399513371665</v>
      </c>
      <c r="K24" s="2">
        <f>TREND(Calibration!$A$2:$A$4,Calibration!$C$2:$C$4,E24)</f>
        <v>479.70001123747551</v>
      </c>
      <c r="L24" s="2">
        <f>TREND(Calibration!$A$2:$A$4,Calibration!$D$2:$D$4,G24)</f>
        <v>540.22546399918986</v>
      </c>
    </row>
    <row r="25" spans="1:12" x14ac:dyDescent="0.25">
      <c r="A25">
        <v>115099</v>
      </c>
      <c r="B25">
        <v>14.92399979</v>
      </c>
      <c r="C25">
        <v>0.60320001999999995</v>
      </c>
      <c r="D25">
        <v>851.37701416000004</v>
      </c>
      <c r="E25">
        <v>1.21560001</v>
      </c>
      <c r="F25">
        <v>665.38702393000005</v>
      </c>
      <c r="G25">
        <v>1.4121999700000001</v>
      </c>
      <c r="H25">
        <v>9.9000003020963209E+37</v>
      </c>
      <c r="J25" s="2">
        <f>TREND(Calibration!$A$2:$A$4,Calibration!$B$2:$B$4,C25)</f>
        <v>386.69206773653525</v>
      </c>
      <c r="K25" s="2">
        <f>TREND(Calibration!$A$2:$A$4,Calibration!$C$2:$C$4,E25)</f>
        <v>472.05332859859948</v>
      </c>
      <c r="L25" s="2">
        <f>TREND(Calibration!$A$2:$A$4,Calibration!$D$2:$D$4,G25)</f>
        <v>541.13238970946202</v>
      </c>
    </row>
    <row r="26" spans="1:12" x14ac:dyDescent="0.25">
      <c r="A26">
        <v>120100</v>
      </c>
      <c r="B26">
        <v>14.93900013</v>
      </c>
      <c r="C26">
        <v>0.6038</v>
      </c>
      <c r="D26">
        <v>1091.3289794899999</v>
      </c>
      <c r="E26">
        <v>1.19289994</v>
      </c>
      <c r="F26">
        <v>323.39999390000003</v>
      </c>
      <c r="G26">
        <v>1.4117000099999999</v>
      </c>
      <c r="H26">
        <v>9.9000003020963209E+37</v>
      </c>
      <c r="J26" s="2">
        <f>TREND(Calibration!$A$2:$A$4,Calibration!$B$2:$B$4,C26)</f>
        <v>387.06007796526933</v>
      </c>
      <c r="K26" s="2">
        <f>TREND(Calibration!$A$2:$A$4,Calibration!$C$2:$C$4,E26)</f>
        <v>462.86920882053187</v>
      </c>
      <c r="L26" s="2">
        <f>TREND(Calibration!$A$2:$A$4,Calibration!$D$2:$D$4,G26)</f>
        <v>540.92628671941304</v>
      </c>
    </row>
    <row r="27" spans="1:12" x14ac:dyDescent="0.25">
      <c r="A27">
        <v>125099</v>
      </c>
      <c r="B27">
        <v>14.980999949999999</v>
      </c>
      <c r="C27">
        <v>0.60270000000000001</v>
      </c>
      <c r="D27">
        <v>909.99798583999996</v>
      </c>
      <c r="E27">
        <v>1.18649995</v>
      </c>
      <c r="F27">
        <v>452.99200438999998</v>
      </c>
      <c r="G27">
        <v>1.4117000099999999</v>
      </c>
      <c r="H27">
        <v>9.9000003020963209E+37</v>
      </c>
      <c r="J27" s="2">
        <f>TREND(Calibration!$A$2:$A$4,Calibration!$B$2:$B$4,C27)</f>
        <v>386.38537005565996</v>
      </c>
      <c r="K27" s="2">
        <f>TREND(Calibration!$A$2:$A$4,Calibration!$C$2:$C$4,E27)</f>
        <v>460.2798654952278</v>
      </c>
      <c r="L27" s="2">
        <f>TREND(Calibration!$A$2:$A$4,Calibration!$D$2:$D$4,G27)</f>
        <v>540.92628671941304</v>
      </c>
    </row>
    <row r="28" spans="1:12" x14ac:dyDescent="0.25">
      <c r="A28">
        <v>130100</v>
      </c>
      <c r="B28">
        <v>14.99699974</v>
      </c>
      <c r="C28">
        <v>0.59890001999999998</v>
      </c>
      <c r="D28">
        <v>667.31799316000001</v>
      </c>
      <c r="E28">
        <v>1.19669998</v>
      </c>
      <c r="F28">
        <v>786.11901854999996</v>
      </c>
      <c r="G28">
        <v>1.4105999499999999</v>
      </c>
      <c r="H28">
        <v>9.9000003020963209E+37</v>
      </c>
      <c r="J28" s="2">
        <f>TREND(Calibration!$A$2:$A$4,Calibration!$B$2:$B$4,C28)</f>
        <v>384.05457318078965</v>
      </c>
      <c r="K28" s="2">
        <f>TREND(Calibration!$A$2:$A$4,Calibration!$C$2:$C$4,E28)</f>
        <v>464.4066500055788</v>
      </c>
      <c r="L28" s="2">
        <f>TREND(Calibration!$A$2:$A$4,Calibration!$D$2:$D$4,G28)</f>
        <v>540.4727991299394</v>
      </c>
    </row>
    <row r="29" spans="1:12" x14ac:dyDescent="0.25">
      <c r="A29">
        <v>135100</v>
      </c>
      <c r="B29">
        <v>15.010000229999999</v>
      </c>
      <c r="C29">
        <v>0.59840000000000004</v>
      </c>
      <c r="D29">
        <v>618.98999022999999</v>
      </c>
      <c r="E29">
        <v>1.1972999600000001</v>
      </c>
      <c r="F29">
        <v>9.9000003020963209E+37</v>
      </c>
      <c r="G29">
        <v>1.41330004</v>
      </c>
      <c r="H29">
        <v>9.9000003020963209E+37</v>
      </c>
      <c r="J29" s="2">
        <f>TREND(Calibration!$A$2:$A$4,Calibration!$B$2:$B$4,C29)</f>
        <v>383.74787549991436</v>
      </c>
      <c r="K29" s="2">
        <f>TREND(Calibration!$A$2:$A$4,Calibration!$C$2:$C$4,E29)</f>
        <v>464.64939322991449</v>
      </c>
      <c r="L29" s="2">
        <f>TREND(Calibration!$A$2:$A$4,Calibration!$D$2:$D$4,G29)</f>
        <v>541.58588142132533</v>
      </c>
    </row>
    <row r="30" spans="1:12" x14ac:dyDescent="0.25">
      <c r="A30">
        <v>140100</v>
      </c>
      <c r="B30">
        <v>14.958000180000001</v>
      </c>
      <c r="C30">
        <v>0.59619999000000001</v>
      </c>
      <c r="D30">
        <v>549.01501465000001</v>
      </c>
      <c r="E30">
        <v>1.1962000100000001</v>
      </c>
      <c r="F30">
        <v>9.9000003020963209E+37</v>
      </c>
      <c r="G30">
        <v>1.4137999999999999</v>
      </c>
      <c r="H30">
        <v>9.9000003020963209E+37</v>
      </c>
      <c r="J30" s="2">
        <f>TREND(Calibration!$A$2:$A$4,Calibration!$B$2:$B$4,C30)</f>
        <v>382.39845354698741</v>
      </c>
      <c r="K30" s="2">
        <f>TREND(Calibration!$A$2:$A$4,Calibration!$C$2:$C$4,E30)</f>
        <v>464.2043693797728</v>
      </c>
      <c r="L30" s="2">
        <f>TREND(Calibration!$A$2:$A$4,Calibration!$D$2:$D$4,G30)</f>
        <v>541.79198441137419</v>
      </c>
    </row>
    <row r="31" spans="1:12" x14ac:dyDescent="0.25">
      <c r="A31">
        <v>145100</v>
      </c>
      <c r="B31">
        <v>14.835000040000001</v>
      </c>
      <c r="C31">
        <v>0.59460002000000001</v>
      </c>
      <c r="D31">
        <v>823.76599121000004</v>
      </c>
      <c r="E31">
        <v>1.2119</v>
      </c>
      <c r="F31">
        <v>9.9000003020963209E+37</v>
      </c>
      <c r="G31">
        <v>1.41540003</v>
      </c>
      <c r="H31">
        <v>9.9000003020963209E+37</v>
      </c>
      <c r="J31" s="2">
        <f>TREND(Calibration!$A$2:$A$4,Calibration!$B$2:$B$4,C31)</f>
        <v>381.41707862504404</v>
      </c>
      <c r="K31" s="2">
        <f>TREND(Calibration!$A$2:$A$4,Calibration!$C$2:$C$4,E31)</f>
        <v>470.55635810379277</v>
      </c>
      <c r="L31" s="2">
        <f>TREND(Calibration!$A$2:$A$4,Calibration!$D$2:$D$4,G31)</f>
        <v>542.45157911328647</v>
      </c>
    </row>
    <row r="32" spans="1:12" x14ac:dyDescent="0.25">
      <c r="A32">
        <v>150101</v>
      </c>
      <c r="B32">
        <v>14.73700047</v>
      </c>
      <c r="C32">
        <v>0.59890001999999998</v>
      </c>
      <c r="D32">
        <v>624.84899901999995</v>
      </c>
      <c r="E32">
        <v>1.2074999799999999</v>
      </c>
      <c r="F32">
        <v>9.9000003020963209E+37</v>
      </c>
      <c r="G32">
        <v>1.41760004</v>
      </c>
      <c r="H32">
        <v>1313.61206055</v>
      </c>
      <c r="J32" s="2">
        <f>TREND(Calibration!$A$2:$A$4,Calibration!$B$2:$B$4,C32)</f>
        <v>384.05457318078965</v>
      </c>
      <c r="K32" s="2">
        <f>TREND(Calibration!$A$2:$A$4,Calibration!$C$2:$C$4,E32)</f>
        <v>468.77617369441015</v>
      </c>
      <c r="L32" s="2">
        <f>TREND(Calibration!$A$2:$A$4,Calibration!$D$2:$D$4,G32)</f>
        <v>543.35850894594819</v>
      </c>
    </row>
    <row r="33" spans="1:12" x14ac:dyDescent="0.25">
      <c r="A33">
        <v>155100</v>
      </c>
      <c r="B33">
        <v>14.62699986</v>
      </c>
      <c r="C33">
        <v>0.59240000999999998</v>
      </c>
      <c r="D33">
        <v>754.07702637</v>
      </c>
      <c r="E33">
        <v>1.1972999600000001</v>
      </c>
      <c r="F33">
        <v>9.9000003020963209E+37</v>
      </c>
      <c r="G33">
        <v>1.41869998</v>
      </c>
      <c r="H33">
        <v>9.9000003020963209E+37</v>
      </c>
      <c r="J33" s="2">
        <f>TREND(Calibration!$A$2:$A$4,Calibration!$B$2:$B$4,C33)</f>
        <v>380.0676566721171</v>
      </c>
      <c r="K33" s="2">
        <f>TREND(Calibration!$A$2:$A$4,Calibration!$C$2:$C$4,E33)</f>
        <v>464.64939322991449</v>
      </c>
      <c r="L33" s="2">
        <f>TREND(Calibration!$A$2:$A$4,Calibration!$D$2:$D$4,G33)</f>
        <v>543.81194706674682</v>
      </c>
    </row>
    <row r="34" spans="1:12" x14ac:dyDescent="0.25">
      <c r="A34">
        <v>160102</v>
      </c>
      <c r="B34">
        <v>14.527000429999999</v>
      </c>
      <c r="C34">
        <v>0.59299999000000003</v>
      </c>
      <c r="D34">
        <v>700.29797363</v>
      </c>
      <c r="E34">
        <v>1.22430003</v>
      </c>
      <c r="F34">
        <v>9.9000003020963209E+37</v>
      </c>
      <c r="G34">
        <v>1.41540003</v>
      </c>
      <c r="H34">
        <v>9.9000003020963209E+37</v>
      </c>
      <c r="J34" s="2">
        <f>TREND(Calibration!$A$2:$A$4,Calibration!$B$2:$B$4,C34)</f>
        <v>380.43566690085112</v>
      </c>
      <c r="K34" s="2">
        <f>TREND(Calibration!$A$2:$A$4,Calibration!$C$2:$C$4,E34)</f>
        <v>475.57323077297974</v>
      </c>
      <c r="L34" s="2">
        <f>TREND(Calibration!$A$2:$A$4,Calibration!$D$2:$D$4,G34)</f>
        <v>542.45157911328647</v>
      </c>
    </row>
    <row r="35" spans="1:12" x14ac:dyDescent="0.25">
      <c r="A35">
        <v>165101</v>
      </c>
      <c r="B35">
        <v>14.46500015</v>
      </c>
      <c r="C35">
        <v>0.58490001999999996</v>
      </c>
      <c r="D35">
        <v>9.9000003020963209E+37</v>
      </c>
      <c r="E35">
        <v>1.2074999799999999</v>
      </c>
      <c r="F35">
        <v>1036.97302246</v>
      </c>
      <c r="G35">
        <v>1.41540003</v>
      </c>
      <c r="H35">
        <v>9.9000003020963209E+37</v>
      </c>
      <c r="J35" s="2">
        <f>TREND(Calibration!$A$2:$A$4,Calibration!$B$2:$B$4,C35)</f>
        <v>375.46738160394347</v>
      </c>
      <c r="K35" s="2">
        <f>TREND(Calibration!$A$2:$A$4,Calibration!$C$2:$C$4,E35)</f>
        <v>468.77617369441015</v>
      </c>
      <c r="L35" s="2">
        <f>TREND(Calibration!$A$2:$A$4,Calibration!$D$2:$D$4,G35)</f>
        <v>542.45157911328647</v>
      </c>
    </row>
    <row r="36" spans="1:12" x14ac:dyDescent="0.25">
      <c r="A36">
        <v>170102</v>
      </c>
      <c r="B36">
        <v>14.50300026</v>
      </c>
      <c r="C36">
        <v>0.59399997999999998</v>
      </c>
      <c r="D36">
        <v>372.88699341</v>
      </c>
      <c r="E36">
        <v>1.22049999</v>
      </c>
      <c r="F36">
        <v>9.9000003020963209E+37</v>
      </c>
      <c r="G36">
        <v>1.4170999500000001</v>
      </c>
      <c r="H36">
        <v>9.9000003020963209E+37</v>
      </c>
      <c r="J36" s="2">
        <f>TREND(Calibration!$A$2:$A$4,Calibration!$B$2:$B$4,C36)</f>
        <v>381.04903159406041</v>
      </c>
      <c r="K36" s="2">
        <f>TREND(Calibration!$A$2:$A$4,Calibration!$C$2:$C$4,E36)</f>
        <v>474.03578958793281</v>
      </c>
      <c r="L36" s="2">
        <f>TREND(Calibration!$A$2:$A$4,Calibration!$D$2:$D$4,G36)</f>
        <v>543.15235236483466</v>
      </c>
    </row>
    <row r="37" spans="1:12" x14ac:dyDescent="0.25">
      <c r="A37">
        <v>175101</v>
      </c>
      <c r="B37">
        <v>14.458000180000001</v>
      </c>
      <c r="C37">
        <v>0.59189999000000004</v>
      </c>
      <c r="D37">
        <v>982.80798340000001</v>
      </c>
      <c r="E37">
        <v>1.2437000300000001</v>
      </c>
      <c r="F37">
        <v>1292.5689697299999</v>
      </c>
      <c r="G37">
        <v>1.4117000099999999</v>
      </c>
      <c r="H37">
        <v>9.9000003020963209E+37</v>
      </c>
      <c r="J37" s="2">
        <f>TREND(Calibration!$A$2:$A$4,Calibration!$B$2:$B$4,C37)</f>
        <v>379.76095899124181</v>
      </c>
      <c r="K37" s="2">
        <f>TREND(Calibration!$A$2:$A$4,Calibration!$C$2:$C$4,E37)</f>
        <v>483.42218999180653</v>
      </c>
      <c r="L37" s="2">
        <f>TREND(Calibration!$A$2:$A$4,Calibration!$D$2:$D$4,G37)</f>
        <v>540.92628671941304</v>
      </c>
    </row>
    <row r="38" spans="1:12" x14ac:dyDescent="0.25">
      <c r="A38">
        <v>180113</v>
      </c>
      <c r="B38">
        <v>14.432000159999999</v>
      </c>
      <c r="C38">
        <v>0.58490001999999996</v>
      </c>
      <c r="D38">
        <v>9.9000003020963209E+37</v>
      </c>
      <c r="E38">
        <v>1.21510005</v>
      </c>
      <c r="F38">
        <v>801.93200683999999</v>
      </c>
      <c r="G38">
        <v>1.4127000599999999</v>
      </c>
      <c r="H38">
        <v>9.9000003020963209E+37</v>
      </c>
      <c r="J38" s="2">
        <f>TREND(Calibration!$A$2:$A$4,Calibration!$B$2:$B$4,C38)</f>
        <v>375.46738160394347</v>
      </c>
      <c r="K38" s="2">
        <f>TREND(Calibration!$A$2:$A$4,Calibration!$C$2:$C$4,E38)</f>
        <v>471.85105201864877</v>
      </c>
      <c r="L38" s="2">
        <f>TREND(Calibration!$A$2:$A$4,Calibration!$D$2:$D$4,G38)</f>
        <v>541.33854629057566</v>
      </c>
    </row>
    <row r="39" spans="1:12" x14ac:dyDescent="0.25">
      <c r="A39">
        <v>185102</v>
      </c>
      <c r="B39">
        <v>14.428999900000001</v>
      </c>
      <c r="C39">
        <v>0.58920002000000005</v>
      </c>
      <c r="D39">
        <v>367.78100585999999</v>
      </c>
      <c r="E39">
        <v>1.22049999</v>
      </c>
      <c r="F39">
        <v>9.9000003020963209E+37</v>
      </c>
      <c r="G39">
        <v>1.41439998</v>
      </c>
      <c r="H39">
        <v>1298.7110595700001</v>
      </c>
      <c r="J39" s="2">
        <f>TREND(Calibration!$A$2:$A$4,Calibration!$B$2:$B$4,C39)</f>
        <v>378.10487615968913</v>
      </c>
      <c r="K39" s="2">
        <f>TREND(Calibration!$A$2:$A$4,Calibration!$C$2:$C$4,E39)</f>
        <v>474.03578958793281</v>
      </c>
      <c r="L39" s="2">
        <f>TREND(Calibration!$A$2:$A$4,Calibration!$D$2:$D$4,G39)</f>
        <v>542.03931954212385</v>
      </c>
    </row>
    <row r="40" spans="1:12" x14ac:dyDescent="0.25">
      <c r="A40">
        <v>190101</v>
      </c>
      <c r="B40">
        <v>14.305999760000001</v>
      </c>
      <c r="C40">
        <v>0.58759998999999996</v>
      </c>
      <c r="D40">
        <v>782.59802246000004</v>
      </c>
      <c r="E40">
        <v>1.2394000300000001</v>
      </c>
      <c r="F40">
        <v>9.9000003020963209E+37</v>
      </c>
      <c r="G40">
        <v>1.4148999499999999</v>
      </c>
      <c r="H40">
        <v>9.9000003020963209E+37</v>
      </c>
      <c r="J40" s="2">
        <f>TREND(Calibration!$A$2:$A$4,Calibration!$B$2:$B$4,C40)</f>
        <v>377.12346443549615</v>
      </c>
      <c r="K40" s="2">
        <f>TREND(Calibration!$A$2:$A$4,Calibration!$C$2:$C$4,E40)</f>
        <v>481.68247222680884</v>
      </c>
      <c r="L40" s="2">
        <f>TREND(Calibration!$A$2:$A$4,Calibration!$D$2:$D$4,G40)</f>
        <v>542.24542665456238</v>
      </c>
    </row>
    <row r="41" spans="1:12" x14ac:dyDescent="0.25">
      <c r="A41">
        <v>195102</v>
      </c>
      <c r="B41">
        <v>14.13700008</v>
      </c>
      <c r="C41">
        <v>0.58219999</v>
      </c>
      <c r="D41">
        <v>878.61499022999999</v>
      </c>
      <c r="E41">
        <v>1.23889995</v>
      </c>
      <c r="F41">
        <v>9.9000003020963209E+37</v>
      </c>
      <c r="G41">
        <v>1.4117000099999999</v>
      </c>
      <c r="H41">
        <v>9.9000003020963209E+37</v>
      </c>
      <c r="J41" s="2">
        <f>TREND(Calibration!$A$2:$A$4,Calibration!$B$2:$B$4,C41)</f>
        <v>373.81126197014117</v>
      </c>
      <c r="K41" s="2">
        <f>TREND(Calibration!$A$2:$A$4,Calibration!$C$2:$C$4,E41)</f>
        <v>481.48014709659486</v>
      </c>
      <c r="L41" s="2">
        <f>TREND(Calibration!$A$2:$A$4,Calibration!$D$2:$D$4,G41)</f>
        <v>540.92628671941304</v>
      </c>
    </row>
    <row r="42" spans="1:12" x14ac:dyDescent="0.25">
      <c r="A42">
        <v>200114</v>
      </c>
      <c r="B42">
        <v>14.04599953</v>
      </c>
      <c r="C42">
        <v>0.58700001000000002</v>
      </c>
      <c r="D42">
        <v>781.59002685999997</v>
      </c>
      <c r="E42">
        <v>1.24699998</v>
      </c>
      <c r="F42">
        <v>9.9000003020963209E+37</v>
      </c>
      <c r="G42">
        <v>1.41330004</v>
      </c>
      <c r="H42">
        <v>9.9000003020963209E+37</v>
      </c>
      <c r="J42" s="2">
        <f>TREND(Calibration!$A$2:$A$4,Calibration!$B$2:$B$4,C42)</f>
        <v>376.75545420676212</v>
      </c>
      <c r="K42" s="2">
        <f>TREND(Calibration!$A$2:$A$4,Calibration!$C$2:$C$4,E42)</f>
        <v>484.75730200078419</v>
      </c>
      <c r="L42" s="2">
        <f>TREND(Calibration!$A$2:$A$4,Calibration!$D$2:$D$4,G42)</f>
        <v>541.58588142132533</v>
      </c>
    </row>
    <row r="43" spans="1:12" x14ac:dyDescent="0.25">
      <c r="A43">
        <v>205102</v>
      </c>
      <c r="B43">
        <v>13.97099972</v>
      </c>
      <c r="C43">
        <v>0.58759998999999996</v>
      </c>
      <c r="D43">
        <v>452.46600341999999</v>
      </c>
      <c r="E43">
        <v>1.23889995</v>
      </c>
      <c r="F43">
        <v>9.9000003020963209E+37</v>
      </c>
      <c r="G43">
        <v>1.4127000599999999</v>
      </c>
      <c r="H43">
        <v>9.9000003020963209E+37</v>
      </c>
      <c r="J43" s="2">
        <f>TREND(Calibration!$A$2:$A$4,Calibration!$B$2:$B$4,C43)</f>
        <v>377.12346443549615</v>
      </c>
      <c r="K43" s="2">
        <f>TREND(Calibration!$A$2:$A$4,Calibration!$C$2:$C$4,E43)</f>
        <v>481.48014709659486</v>
      </c>
      <c r="L43" s="2">
        <f>TREND(Calibration!$A$2:$A$4,Calibration!$D$2:$D$4,G43)</f>
        <v>541.33854629057566</v>
      </c>
    </row>
    <row r="44" spans="1:12" x14ac:dyDescent="0.25">
      <c r="A44">
        <v>210123</v>
      </c>
      <c r="B44">
        <v>13.96500015</v>
      </c>
      <c r="C44">
        <v>0.59130000999999999</v>
      </c>
      <c r="D44">
        <v>144.41299437999999</v>
      </c>
      <c r="E44">
        <v>1.2398999900000001</v>
      </c>
      <c r="F44">
        <v>9.9000003020963209E+37</v>
      </c>
      <c r="G44">
        <v>1.41330004</v>
      </c>
      <c r="H44">
        <v>1117.0920410199999</v>
      </c>
      <c r="J44" s="2">
        <f>TREND(Calibration!$A$2:$A$4,Calibration!$B$2:$B$4,C44)</f>
        <v>379.39294876250773</v>
      </c>
      <c r="K44" s="2">
        <f>TREND(Calibration!$A$2:$A$4,Calibration!$C$2:$C$4,E44)</f>
        <v>481.8847488067596</v>
      </c>
      <c r="L44" s="2">
        <f>TREND(Calibration!$A$2:$A$4,Calibration!$D$2:$D$4,G44)</f>
        <v>541.58588142132533</v>
      </c>
    </row>
    <row r="45" spans="1:12" x14ac:dyDescent="0.25">
      <c r="A45">
        <v>215102</v>
      </c>
      <c r="B45">
        <v>13.899999619999999</v>
      </c>
      <c r="C45">
        <v>0.58539998999999998</v>
      </c>
      <c r="D45">
        <v>1054.92700195</v>
      </c>
      <c r="E45">
        <v>1.22430003</v>
      </c>
      <c r="F45">
        <v>1056.6810302700001</v>
      </c>
      <c r="G45">
        <v>1.4111000300000001</v>
      </c>
      <c r="H45">
        <v>9.9000003020963209E+37</v>
      </c>
      <c r="J45" s="2">
        <f>TREND(Calibration!$A$2:$A$4,Calibration!$B$2:$B$4,C45)</f>
        <v>375.77404861627747</v>
      </c>
      <c r="K45" s="2">
        <f>TREND(Calibration!$A$2:$A$4,Calibration!$C$2:$C$4,E45)</f>
        <v>475.57323077297974</v>
      </c>
      <c r="L45" s="2">
        <f>TREND(Calibration!$A$2:$A$4,Calibration!$D$2:$D$4,G45)</f>
        <v>540.67895158866349</v>
      </c>
    </row>
    <row r="46" spans="1:12" x14ac:dyDescent="0.25">
      <c r="A46">
        <v>220101</v>
      </c>
      <c r="B46">
        <v>13.95400047</v>
      </c>
      <c r="C46">
        <v>0.58380001999999998</v>
      </c>
      <c r="D46">
        <v>692.20001220999995</v>
      </c>
      <c r="E46">
        <v>1.2182999800000001</v>
      </c>
      <c r="F46">
        <v>929.27899170000001</v>
      </c>
      <c r="G46">
        <v>1.41439998</v>
      </c>
      <c r="H46">
        <v>9.9000003020963209E+37</v>
      </c>
      <c r="J46" s="2">
        <f>TREND(Calibration!$A$2:$A$4,Calibration!$B$2:$B$4,C46)</f>
        <v>374.7926736943341</v>
      </c>
      <c r="K46" s="2">
        <f>TREND(Calibration!$A$2:$A$4,Calibration!$C$2:$C$4,E46)</f>
        <v>473.14569738324161</v>
      </c>
      <c r="L46" s="2">
        <f>TREND(Calibration!$A$2:$A$4,Calibration!$D$2:$D$4,G46)</f>
        <v>542.03931954212385</v>
      </c>
    </row>
    <row r="47" spans="1:12" x14ac:dyDescent="0.25">
      <c r="A47">
        <v>225101</v>
      </c>
      <c r="B47">
        <v>14.03199959</v>
      </c>
      <c r="C47">
        <v>0.58810001999999995</v>
      </c>
      <c r="D47">
        <v>504.36999512</v>
      </c>
      <c r="E47">
        <v>1.2000000500000001</v>
      </c>
      <c r="F47">
        <v>880.54901123000002</v>
      </c>
      <c r="G47">
        <v>1.4111000300000001</v>
      </c>
      <c r="H47">
        <v>9.9000003020963209E+37</v>
      </c>
      <c r="J47" s="2">
        <f>TREND(Calibration!$A$2:$A$4,Calibration!$B$2:$B$4,C47)</f>
        <v>377.4301682500797</v>
      </c>
      <c r="K47" s="2">
        <f>TREND(Calibration!$A$2:$A$4,Calibration!$C$2:$C$4,E47)</f>
        <v>465.74181056481973</v>
      </c>
      <c r="L47" s="2">
        <f>TREND(Calibration!$A$2:$A$4,Calibration!$D$2:$D$4,G47)</f>
        <v>540.67895158866349</v>
      </c>
    </row>
    <row r="48" spans="1:12" x14ac:dyDescent="0.25">
      <c r="A48">
        <v>230102</v>
      </c>
      <c r="B48">
        <v>14.07699966</v>
      </c>
      <c r="C48">
        <v>0.58700001000000002</v>
      </c>
      <c r="D48">
        <v>831.40698241999996</v>
      </c>
      <c r="E48">
        <v>1.22860003</v>
      </c>
      <c r="F48">
        <v>628.11499022999999</v>
      </c>
      <c r="G48">
        <v>1.4121999700000001</v>
      </c>
      <c r="H48">
        <v>9.9000003020963209E+37</v>
      </c>
      <c r="J48" s="2">
        <f>TREND(Calibration!$A$2:$A$4,Calibration!$B$2:$B$4,C48)</f>
        <v>376.75545420676212</v>
      </c>
      <c r="K48" s="2">
        <f>TREND(Calibration!$A$2:$A$4,Calibration!$C$2:$C$4,E48)</f>
        <v>477.31294853797743</v>
      </c>
      <c r="L48" s="2">
        <f>TREND(Calibration!$A$2:$A$4,Calibration!$D$2:$D$4,G48)</f>
        <v>541.13238970946202</v>
      </c>
    </row>
    <row r="49" spans="1:12" x14ac:dyDescent="0.25">
      <c r="A49">
        <v>235101</v>
      </c>
      <c r="B49">
        <v>14.09500027</v>
      </c>
      <c r="C49">
        <v>0.58490001999999996</v>
      </c>
      <c r="D49">
        <v>1034.8630371100001</v>
      </c>
      <c r="E49">
        <v>1.29770005</v>
      </c>
      <c r="F49">
        <v>552.00799560999997</v>
      </c>
      <c r="G49">
        <v>1.41439998</v>
      </c>
      <c r="H49">
        <v>9.9000003020963209E+37</v>
      </c>
      <c r="J49" s="2">
        <f>TREND(Calibration!$A$2:$A$4,Calibration!$B$2:$B$4,C49)</f>
        <v>375.46738160394347</v>
      </c>
      <c r="K49" s="2">
        <f>TREND(Calibration!$A$2:$A$4,Calibration!$C$2:$C$4,E49)</f>
        <v>505.26981652767392</v>
      </c>
      <c r="L49" s="2">
        <f>TREND(Calibration!$A$2:$A$4,Calibration!$D$2:$D$4,G49)</f>
        <v>542.03931954212385</v>
      </c>
    </row>
    <row r="50" spans="1:12" x14ac:dyDescent="0.25">
      <c r="A50">
        <v>240102</v>
      </c>
      <c r="B50">
        <v>14.10400009</v>
      </c>
      <c r="C50">
        <v>0.59030002000000004</v>
      </c>
      <c r="D50">
        <v>1200.34802246</v>
      </c>
      <c r="E50">
        <v>1.2555999799999999</v>
      </c>
      <c r="F50">
        <v>333.39898682</v>
      </c>
      <c r="G50">
        <v>1.4160000100000001</v>
      </c>
      <c r="H50">
        <v>9.9000003020963209E+37</v>
      </c>
      <c r="J50" s="2">
        <f>TREND(Calibration!$A$2:$A$4,Calibration!$B$2:$B$4,C50)</f>
        <v>378.77958406929844</v>
      </c>
      <c r="K50" s="2">
        <f>TREND(Calibration!$A$2:$A$4,Calibration!$C$2:$C$4,E50)</f>
        <v>488.23673753077952</v>
      </c>
      <c r="L50" s="2">
        <f>TREND(Calibration!$A$2:$A$4,Calibration!$D$2:$D$4,G50)</f>
        <v>542.69891424403613</v>
      </c>
    </row>
    <row r="51" spans="1:12" x14ac:dyDescent="0.25">
      <c r="A51">
        <v>245101</v>
      </c>
      <c r="B51">
        <v>14.1079998</v>
      </c>
      <c r="C51">
        <v>0.59509999000000002</v>
      </c>
      <c r="D51">
        <v>1074.38098145</v>
      </c>
      <c r="E51">
        <v>1.33389997</v>
      </c>
      <c r="F51">
        <v>757.30102538999995</v>
      </c>
      <c r="G51">
        <v>1.41330004</v>
      </c>
      <c r="H51">
        <v>9.9000003020963209E+37</v>
      </c>
      <c r="J51" s="2">
        <f>TREND(Calibration!$A$2:$A$4,Calibration!$B$2:$B$4,C51)</f>
        <v>381.72374563737804</v>
      </c>
      <c r="K51" s="2">
        <f>TREND(Calibration!$A$2:$A$4,Calibration!$C$2:$C$4,E51)</f>
        <v>519.9157802289518</v>
      </c>
      <c r="L51" s="2">
        <f>TREND(Calibration!$A$2:$A$4,Calibration!$D$2:$D$4,G51)</f>
        <v>541.58588142132533</v>
      </c>
    </row>
    <row r="52" spans="1:12" x14ac:dyDescent="0.25">
      <c r="A52">
        <v>250102</v>
      </c>
      <c r="B52">
        <v>14.074000359999999</v>
      </c>
      <c r="C52">
        <v>0.59189999000000004</v>
      </c>
      <c r="D52">
        <v>9.9000003020963209E+37</v>
      </c>
      <c r="E52">
        <v>1.19840002</v>
      </c>
      <c r="F52">
        <v>-17.023000719999999</v>
      </c>
      <c r="G52">
        <v>1.4160000100000001</v>
      </c>
      <c r="H52">
        <v>9.9000003020963209E+37</v>
      </c>
      <c r="J52" s="2">
        <f>TREND(Calibration!$A$2:$A$4,Calibration!$B$2:$B$4,C52)</f>
        <v>379.76095899124181</v>
      </c>
      <c r="K52" s="2">
        <f>TREND(Calibration!$A$2:$A$4,Calibration!$C$2:$C$4,E52)</f>
        <v>465.09446158446406</v>
      </c>
      <c r="L52" s="2">
        <f>TREND(Calibration!$A$2:$A$4,Calibration!$D$2:$D$4,G52)</f>
        <v>542.69891424403613</v>
      </c>
    </row>
    <row r="53" spans="1:12" x14ac:dyDescent="0.25">
      <c r="A53">
        <v>255101</v>
      </c>
      <c r="B53">
        <v>14.16800022</v>
      </c>
      <c r="C53">
        <v>0.59890001999999998</v>
      </c>
      <c r="D53">
        <v>586.99102783000001</v>
      </c>
      <c r="E53">
        <v>1.2005000100000001</v>
      </c>
      <c r="F53">
        <v>982.73199463000003</v>
      </c>
      <c r="G53">
        <v>1.4148999499999999</v>
      </c>
      <c r="H53">
        <v>1188.1829834</v>
      </c>
      <c r="J53" s="2">
        <f>TREND(Calibration!$A$2:$A$4,Calibration!$B$2:$B$4,C53)</f>
        <v>384.05457318078965</v>
      </c>
      <c r="K53" s="2">
        <f>TREND(Calibration!$A$2:$A$4,Calibration!$C$2:$C$4,E53)</f>
        <v>465.94408714477049</v>
      </c>
      <c r="L53" s="2">
        <f>TREND(Calibration!$A$2:$A$4,Calibration!$D$2:$D$4,G53)</f>
        <v>542.24542665456238</v>
      </c>
    </row>
    <row r="54" spans="1:12" x14ac:dyDescent="0.25">
      <c r="A54">
        <v>260102</v>
      </c>
      <c r="B54">
        <v>14.222999570000001</v>
      </c>
      <c r="C54">
        <v>0.60270000000000001</v>
      </c>
      <c r="D54">
        <v>1329.8649902300001</v>
      </c>
      <c r="E54">
        <v>1.2355999900000001</v>
      </c>
      <c r="F54">
        <v>1058.05895996</v>
      </c>
      <c r="G54">
        <v>1.4164999700000001</v>
      </c>
      <c r="H54">
        <v>9.9000003020963209E+37</v>
      </c>
      <c r="J54" s="2">
        <f>TREND(Calibration!$A$2:$A$4,Calibration!$B$2:$B$4,C54)</f>
        <v>386.38537005565996</v>
      </c>
      <c r="K54" s="2">
        <f>TREND(Calibration!$A$2:$A$4,Calibration!$C$2:$C$4,E54)</f>
        <v>480.14503104176191</v>
      </c>
      <c r="L54" s="2">
        <f>TREND(Calibration!$A$2:$A$4,Calibration!$D$2:$D$4,G54)</f>
        <v>542.90501723408499</v>
      </c>
    </row>
    <row r="55" spans="1:12" x14ac:dyDescent="0.25">
      <c r="A55">
        <v>265102</v>
      </c>
      <c r="B55">
        <v>14.31200027</v>
      </c>
      <c r="C55">
        <v>0.60540002999999998</v>
      </c>
      <c r="D55">
        <v>9.9000003020963209E+37</v>
      </c>
      <c r="E55">
        <v>1.23670006</v>
      </c>
      <c r="F55">
        <v>942.61102295000001</v>
      </c>
      <c r="G55">
        <v>1.41540003</v>
      </c>
      <c r="H55">
        <v>9.9000003020963209E+37</v>
      </c>
      <c r="J55" s="2">
        <f>TREND(Calibration!$A$2:$A$4,Calibration!$B$2:$B$4,C55)</f>
        <v>388.04148968946225</v>
      </c>
      <c r="K55" s="2">
        <f>TREND(Calibration!$A$2:$A$4,Calibration!$C$2:$C$4,E55)</f>
        <v>480.59010344216676</v>
      </c>
      <c r="L55" s="2">
        <f>TREND(Calibration!$A$2:$A$4,Calibration!$D$2:$D$4,G55)</f>
        <v>542.45157911328647</v>
      </c>
    </row>
    <row r="56" spans="1:12" x14ac:dyDescent="0.25">
      <c r="A56">
        <v>270102</v>
      </c>
      <c r="B56">
        <v>14.38799953</v>
      </c>
      <c r="C56">
        <v>0.60699999000000004</v>
      </c>
      <c r="D56">
        <v>1258.8439941399999</v>
      </c>
      <c r="E56">
        <v>1.2274999600000001</v>
      </c>
      <c r="F56">
        <v>977.19500731999995</v>
      </c>
      <c r="G56">
        <v>1.4164999700000001</v>
      </c>
      <c r="H56">
        <v>9.9000003020963209E+37</v>
      </c>
      <c r="J56" s="2">
        <f>TREND(Calibration!$A$2:$A$4,Calibration!$B$2:$B$4,C56)</f>
        <v>389.02285847769735</v>
      </c>
      <c r="K56" s="2">
        <f>TREND(Calibration!$A$2:$A$4,Calibration!$C$2:$C$4,E56)</f>
        <v>476.86787613757258</v>
      </c>
      <c r="L56" s="2">
        <f>TREND(Calibration!$A$2:$A$4,Calibration!$D$2:$D$4,G56)</f>
        <v>542.90501723408499</v>
      </c>
    </row>
    <row r="57" spans="1:12" x14ac:dyDescent="0.25">
      <c r="A57">
        <v>275101</v>
      </c>
      <c r="B57">
        <v>14.49600029</v>
      </c>
      <c r="C57">
        <v>0.60860002000000002</v>
      </c>
      <c r="D57">
        <v>1125.83105469</v>
      </c>
      <c r="E57">
        <v>1.2339999699999999</v>
      </c>
      <c r="F57">
        <v>915.65698241999996</v>
      </c>
      <c r="G57">
        <v>1.4170999500000001</v>
      </c>
      <c r="H57">
        <v>9.9000003020963209E+37</v>
      </c>
      <c r="J57" s="2">
        <f>TREND(Calibration!$A$2:$A$4,Calibration!$B$2:$B$4,C57)</f>
        <v>390.00427020189028</v>
      </c>
      <c r="K57" s="2">
        <f>TREND(Calibration!$A$2:$A$4,Calibration!$C$2:$C$4,E57)</f>
        <v>479.49768610726153</v>
      </c>
      <c r="L57" s="2">
        <f>TREND(Calibration!$A$2:$A$4,Calibration!$D$2:$D$4,G57)</f>
        <v>543.15235236483466</v>
      </c>
    </row>
    <row r="58" spans="1:12" x14ac:dyDescent="0.25">
      <c r="A58">
        <v>280102</v>
      </c>
      <c r="B58">
        <v>14.588000299999999</v>
      </c>
      <c r="C58">
        <v>0.60479998999999995</v>
      </c>
      <c r="D58">
        <v>9.9000003020963209E+37</v>
      </c>
      <c r="E58">
        <v>1.2000000500000001</v>
      </c>
      <c r="F58">
        <v>474.59698486000002</v>
      </c>
      <c r="G58">
        <v>1.4160000100000001</v>
      </c>
      <c r="H58">
        <v>9.9000003020963209E+37</v>
      </c>
      <c r="J58" s="2">
        <f>TREND(Calibration!$A$2:$A$4,Calibration!$B$2:$B$4,C58)</f>
        <v>387.67344265847856</v>
      </c>
      <c r="K58" s="2">
        <f>TREND(Calibration!$A$2:$A$4,Calibration!$C$2:$C$4,E58)</f>
        <v>465.74181056481973</v>
      </c>
      <c r="L58" s="2">
        <f>TREND(Calibration!$A$2:$A$4,Calibration!$D$2:$D$4,G58)</f>
        <v>542.69891424403613</v>
      </c>
    </row>
    <row r="59" spans="1:12" x14ac:dyDescent="0.25">
      <c r="A59">
        <v>285101</v>
      </c>
      <c r="B59">
        <v>14.65600014</v>
      </c>
      <c r="C59">
        <v>0.60699999000000004</v>
      </c>
      <c r="D59">
        <v>602.51898193</v>
      </c>
      <c r="E59">
        <v>1.20809996</v>
      </c>
      <c r="F59">
        <v>994.65301513999998</v>
      </c>
      <c r="G59">
        <v>1.41439998</v>
      </c>
      <c r="H59">
        <v>1285.8709716799999</v>
      </c>
      <c r="J59" s="2">
        <f>TREND(Calibration!$A$2:$A$4,Calibration!$B$2:$B$4,C59)</f>
        <v>389.02285847769735</v>
      </c>
      <c r="K59" s="2">
        <f>TREND(Calibration!$A$2:$A$4,Calibration!$C$2:$C$4,E59)</f>
        <v>469.01891691874584</v>
      </c>
      <c r="L59" s="2">
        <f>TREND(Calibration!$A$2:$A$4,Calibration!$D$2:$D$4,G59)</f>
        <v>542.03931954212385</v>
      </c>
    </row>
    <row r="60" spans="1:12" x14ac:dyDescent="0.25">
      <c r="A60">
        <v>290124</v>
      </c>
      <c r="B60">
        <v>14.62300014</v>
      </c>
      <c r="C60">
        <v>0.60000001999999997</v>
      </c>
      <c r="D60">
        <v>9.9000003020963209E+37</v>
      </c>
      <c r="E60">
        <v>1.18920004</v>
      </c>
      <c r="F60">
        <v>446.625</v>
      </c>
      <c r="G60">
        <v>1.4148999499999999</v>
      </c>
      <c r="H60">
        <v>9.9000003020963209E+37</v>
      </c>
      <c r="J60" s="2">
        <f>TREND(Calibration!$A$2:$A$4,Calibration!$B$2:$B$4,C60)</f>
        <v>384.72928109039901</v>
      </c>
      <c r="K60" s="2">
        <f>TREND(Calibration!$A$2:$A$4,Calibration!$C$2:$C$4,E60)</f>
        <v>461.37228283013309</v>
      </c>
      <c r="L60" s="2">
        <f>TREND(Calibration!$A$2:$A$4,Calibration!$D$2:$D$4,G60)</f>
        <v>542.24542665456238</v>
      </c>
    </row>
    <row r="61" spans="1:12" x14ac:dyDescent="0.25">
      <c r="A61">
        <v>295102</v>
      </c>
      <c r="B61">
        <v>14.696000099999999</v>
      </c>
      <c r="C61">
        <v>0.60049998999999998</v>
      </c>
      <c r="D61">
        <v>302.01901244999999</v>
      </c>
      <c r="E61">
        <v>1.22000003</v>
      </c>
      <c r="F61">
        <v>9.9000003020963209E+37</v>
      </c>
      <c r="G61">
        <v>1.4127000599999999</v>
      </c>
      <c r="H61">
        <v>932.97998046999999</v>
      </c>
      <c r="J61" s="2">
        <f>TREND(Calibration!$A$2:$A$4,Calibration!$B$2:$B$4,C61)</f>
        <v>385.03594810273302</v>
      </c>
      <c r="K61" s="2">
        <f>TREND(Calibration!$A$2:$A$4,Calibration!$C$2:$C$4,E61)</f>
        <v>473.83351300798211</v>
      </c>
      <c r="L61" s="2">
        <f>TREND(Calibration!$A$2:$A$4,Calibration!$D$2:$D$4,G61)</f>
        <v>541.33854629057566</v>
      </c>
    </row>
    <row r="62" spans="1:12" x14ac:dyDescent="0.25">
      <c r="A62">
        <v>300101</v>
      </c>
      <c r="B62">
        <v>14.73600006</v>
      </c>
      <c r="C62">
        <v>0.60589999000000005</v>
      </c>
      <c r="D62">
        <v>934.18701171999999</v>
      </c>
      <c r="E62">
        <v>1.1919000099999999</v>
      </c>
      <c r="F62">
        <v>1235.0389404299999</v>
      </c>
      <c r="G62">
        <v>1.4164999700000001</v>
      </c>
      <c r="H62">
        <v>9.9000003020963209E+37</v>
      </c>
      <c r="J62" s="2">
        <f>TREND(Calibration!$A$2:$A$4,Calibration!$B$2:$B$4,C62)</f>
        <v>388.34815056808799</v>
      </c>
      <c r="K62" s="2">
        <f>TREND(Calibration!$A$2:$A$4,Calibration!$C$2:$C$4,E62)</f>
        <v>462.46465161477505</v>
      </c>
      <c r="L62" s="2">
        <f>TREND(Calibration!$A$2:$A$4,Calibration!$D$2:$D$4,G62)</f>
        <v>542.90501723408499</v>
      </c>
    </row>
    <row r="63" spans="1:12" x14ac:dyDescent="0.25">
      <c r="A63">
        <v>305101</v>
      </c>
      <c r="B63">
        <v>14.807000159999999</v>
      </c>
      <c r="C63">
        <v>0.60210001000000002</v>
      </c>
      <c r="D63">
        <v>1255.8459472699999</v>
      </c>
      <c r="E63">
        <v>1.1880999800000001</v>
      </c>
      <c r="F63">
        <v>1323.6479492200001</v>
      </c>
      <c r="G63">
        <v>1.4164999700000001</v>
      </c>
      <c r="H63">
        <v>1311.0169677700001</v>
      </c>
      <c r="J63" s="2">
        <f>TREND(Calibration!$A$2:$A$4,Calibration!$B$2:$B$4,C63)</f>
        <v>386.01735369321767</v>
      </c>
      <c r="K63" s="2">
        <f>TREND(Calibration!$A$2:$A$4,Calibration!$C$2:$C$4,E63)</f>
        <v>460.92721447558347</v>
      </c>
      <c r="L63" s="2">
        <f>TREND(Calibration!$A$2:$A$4,Calibration!$D$2:$D$4,G63)</f>
        <v>542.90501723408499</v>
      </c>
    </row>
    <row r="64" spans="1:12" x14ac:dyDescent="0.25">
      <c r="A64">
        <v>310102</v>
      </c>
      <c r="B64">
        <v>14.8579998</v>
      </c>
      <c r="C64">
        <v>0.59890001999999998</v>
      </c>
      <c r="D64">
        <v>875.34698486000002</v>
      </c>
      <c r="E64">
        <v>1.1907999499999999</v>
      </c>
      <c r="F64">
        <v>1033.8699951200001</v>
      </c>
      <c r="G64">
        <v>1.41439998</v>
      </c>
      <c r="H64">
        <v>9.9000003020963209E+37</v>
      </c>
      <c r="J64" s="2">
        <f>TREND(Calibration!$A$2:$A$4,Calibration!$B$2:$B$4,C64)</f>
        <v>384.05457318078965</v>
      </c>
      <c r="K64" s="2">
        <f>TREND(Calibration!$A$2:$A$4,Calibration!$C$2:$C$4,E64)</f>
        <v>462.01958326022549</v>
      </c>
      <c r="L64" s="2">
        <f>TREND(Calibration!$A$2:$A$4,Calibration!$D$2:$D$4,G64)</f>
        <v>542.03931954212385</v>
      </c>
    </row>
    <row r="65" spans="1:12" x14ac:dyDescent="0.25">
      <c r="A65">
        <v>315101</v>
      </c>
      <c r="B65">
        <v>14.90100002</v>
      </c>
      <c r="C65">
        <v>0.60210001000000002</v>
      </c>
      <c r="D65">
        <v>1297.5880127</v>
      </c>
      <c r="E65">
        <v>1.1945999899999999</v>
      </c>
      <c r="F65">
        <v>941.50701904000005</v>
      </c>
      <c r="G65">
        <v>1.41869998</v>
      </c>
      <c r="H65">
        <v>9.9000003020963209E+37</v>
      </c>
      <c r="J65" s="2">
        <f>TREND(Calibration!$A$2:$A$4,Calibration!$B$2:$B$4,C65)</f>
        <v>386.01735369321767</v>
      </c>
      <c r="K65" s="2">
        <f>TREND(Calibration!$A$2:$A$4,Calibration!$C$2:$C$4,E65)</f>
        <v>463.55702444527242</v>
      </c>
      <c r="L65" s="2">
        <f>TREND(Calibration!$A$2:$A$4,Calibration!$D$2:$D$4,G65)</f>
        <v>543.81194706674682</v>
      </c>
    </row>
    <row r="66" spans="1:12" x14ac:dyDescent="0.25">
      <c r="A66">
        <v>320102</v>
      </c>
      <c r="B66">
        <v>14.99600029</v>
      </c>
      <c r="C66">
        <v>0.6038</v>
      </c>
      <c r="D66">
        <v>600.46697998000002</v>
      </c>
      <c r="E66">
        <v>1.1875</v>
      </c>
      <c r="F66">
        <v>9.9000003020963209E+37</v>
      </c>
      <c r="G66">
        <v>1.41540003</v>
      </c>
      <c r="H66">
        <v>9.9000003020963209E+37</v>
      </c>
      <c r="J66" s="2">
        <f>TREND(Calibration!$A$2:$A$4,Calibration!$B$2:$B$4,C66)</f>
        <v>387.06007796526933</v>
      </c>
      <c r="K66" s="2">
        <f>TREND(Calibration!$A$2:$A$4,Calibration!$C$2:$C$4,E66)</f>
        <v>460.68447125124783</v>
      </c>
      <c r="L66" s="2">
        <f>TREND(Calibration!$A$2:$A$4,Calibration!$D$2:$D$4,G66)</f>
        <v>542.45157911328647</v>
      </c>
    </row>
    <row r="67" spans="1:12" x14ac:dyDescent="0.25">
      <c r="A67">
        <v>325103</v>
      </c>
      <c r="B67">
        <v>15.01399994</v>
      </c>
      <c r="C67">
        <v>0.60589999000000005</v>
      </c>
      <c r="D67">
        <v>694.06799316000001</v>
      </c>
      <c r="E67">
        <v>1.19840002</v>
      </c>
      <c r="F67">
        <v>9.9000003020963209E+37</v>
      </c>
      <c r="G67">
        <v>1.41540003</v>
      </c>
      <c r="H67">
        <v>9.9000003020963209E+37</v>
      </c>
      <c r="J67" s="2">
        <f>TREND(Calibration!$A$2:$A$4,Calibration!$B$2:$B$4,C67)</f>
        <v>388.34815056808799</v>
      </c>
      <c r="K67" s="2">
        <f>TREND(Calibration!$A$2:$A$4,Calibration!$C$2:$C$4,E67)</f>
        <v>465.09446158446406</v>
      </c>
      <c r="L67" s="2">
        <f>TREND(Calibration!$A$2:$A$4,Calibration!$D$2:$D$4,G67)</f>
        <v>542.45157911328647</v>
      </c>
    </row>
    <row r="68" spans="1:12" x14ac:dyDescent="0.25">
      <c r="A68">
        <v>330102</v>
      </c>
      <c r="B68">
        <v>15.024000170000001</v>
      </c>
      <c r="C68">
        <v>0.59509999000000002</v>
      </c>
      <c r="D68">
        <v>314.03298949999999</v>
      </c>
      <c r="E68">
        <v>1.19350004</v>
      </c>
      <c r="F68">
        <v>1303.99902344</v>
      </c>
      <c r="G68">
        <v>1.41540003</v>
      </c>
      <c r="H68">
        <v>9.9000003020963209E+37</v>
      </c>
      <c r="J68" s="2">
        <f>TREND(Calibration!$A$2:$A$4,Calibration!$B$2:$B$4,C68)</f>
        <v>381.72374563737804</v>
      </c>
      <c r="K68" s="2">
        <f>TREND(Calibration!$A$2:$A$4,Calibration!$C$2:$C$4,E68)</f>
        <v>463.11200059513072</v>
      </c>
      <c r="L68" s="2">
        <f>TREND(Calibration!$A$2:$A$4,Calibration!$D$2:$D$4,G68)</f>
        <v>542.45157911328647</v>
      </c>
    </row>
    <row r="69" spans="1:12" x14ac:dyDescent="0.25">
      <c r="A69">
        <v>335102</v>
      </c>
      <c r="B69">
        <v>15.00399971</v>
      </c>
      <c r="C69">
        <v>0.60159998999999997</v>
      </c>
      <c r="D69">
        <v>379.57199097</v>
      </c>
      <c r="E69">
        <v>1.1854000099999999</v>
      </c>
      <c r="F69">
        <v>1205.4379882799999</v>
      </c>
      <c r="G69">
        <v>1.4148999499999999</v>
      </c>
      <c r="H69">
        <v>9.9000003020963209E+37</v>
      </c>
      <c r="J69" s="2">
        <f>TREND(Calibration!$A$2:$A$4,Calibration!$B$2:$B$4,C69)</f>
        <v>385.71065601234233</v>
      </c>
      <c r="K69" s="2">
        <f>TREND(Calibration!$A$2:$A$4,Calibration!$C$2:$C$4,E69)</f>
        <v>459.83484569094139</v>
      </c>
      <c r="L69" s="2">
        <f>TREND(Calibration!$A$2:$A$4,Calibration!$D$2:$D$4,G69)</f>
        <v>542.24542665456238</v>
      </c>
    </row>
    <row r="70" spans="1:12" x14ac:dyDescent="0.25">
      <c r="A70">
        <v>340102</v>
      </c>
      <c r="B70">
        <v>14.949000359999999</v>
      </c>
      <c r="C70">
        <v>0.59890001999999998</v>
      </c>
      <c r="D70">
        <v>517.57098388999998</v>
      </c>
      <c r="E70">
        <v>1.1940000099999999</v>
      </c>
      <c r="F70">
        <v>945.61499022999999</v>
      </c>
      <c r="G70">
        <v>1.4180999999999999</v>
      </c>
      <c r="H70">
        <v>9.9000003020963209E+37</v>
      </c>
      <c r="J70" s="2">
        <f>TREND(Calibration!$A$2:$A$4,Calibration!$B$2:$B$4,C70)</f>
        <v>384.05457318078965</v>
      </c>
      <c r="K70" s="2">
        <f>TREND(Calibration!$A$2:$A$4,Calibration!$C$2:$C$4,E70)</f>
        <v>463.31428122093672</v>
      </c>
      <c r="L70" s="2">
        <f>TREND(Calibration!$A$2:$A$4,Calibration!$D$2:$D$4,G70)</f>
        <v>543.56461193599716</v>
      </c>
    </row>
    <row r="71" spans="1:12" x14ac:dyDescent="0.25">
      <c r="A71">
        <v>345103</v>
      </c>
      <c r="B71">
        <v>14.92099953</v>
      </c>
      <c r="C71">
        <v>0.59509999000000002</v>
      </c>
      <c r="D71">
        <v>516.84802246000004</v>
      </c>
      <c r="E71">
        <v>1.1907999499999999</v>
      </c>
      <c r="F71">
        <v>813.84399413999995</v>
      </c>
      <c r="G71">
        <v>1.4180999999999999</v>
      </c>
      <c r="H71">
        <v>9.9000003020963209E+37</v>
      </c>
      <c r="J71" s="2">
        <f>TREND(Calibration!$A$2:$A$4,Calibration!$B$2:$B$4,C71)</f>
        <v>381.72374563737804</v>
      </c>
      <c r="K71" s="2">
        <f>TREND(Calibration!$A$2:$A$4,Calibration!$C$2:$C$4,E71)</f>
        <v>462.01958326022549</v>
      </c>
      <c r="L71" s="2">
        <f>TREND(Calibration!$A$2:$A$4,Calibration!$D$2:$D$4,G71)</f>
        <v>543.56461193599716</v>
      </c>
    </row>
    <row r="72" spans="1:12" x14ac:dyDescent="0.25">
      <c r="A72">
        <v>350102</v>
      </c>
      <c r="B72">
        <v>14.85700035</v>
      </c>
      <c r="C72">
        <v>0.59130000999999999</v>
      </c>
      <c r="D72">
        <v>683.40002441000001</v>
      </c>
      <c r="E72">
        <v>1.1767000000000001</v>
      </c>
      <c r="F72">
        <v>719.56597899999997</v>
      </c>
      <c r="G72">
        <v>1.4170999500000001</v>
      </c>
      <c r="H72">
        <v>9.9000003020963209E+37</v>
      </c>
      <c r="J72" s="2">
        <f>TREND(Calibration!$A$2:$A$4,Calibration!$B$2:$B$4,C72)</f>
        <v>379.39294876250773</v>
      </c>
      <c r="K72" s="2">
        <f>TREND(Calibration!$A$2:$A$4,Calibration!$C$2:$C$4,E72)</f>
        <v>456.31494756241648</v>
      </c>
      <c r="L72" s="2">
        <f>TREND(Calibration!$A$2:$A$4,Calibration!$D$2:$D$4,G72)</f>
        <v>543.15235236483466</v>
      </c>
    </row>
    <row r="73" spans="1:12" x14ac:dyDescent="0.25">
      <c r="A73">
        <v>355103</v>
      </c>
      <c r="B73">
        <v>14.84599972</v>
      </c>
      <c r="C73">
        <v>0.59030002000000004</v>
      </c>
      <c r="D73">
        <v>869.58099364999998</v>
      </c>
      <c r="E73">
        <v>1.21019995</v>
      </c>
      <c r="F73">
        <v>437.72299193999999</v>
      </c>
      <c r="G73">
        <v>1.4170999500000001</v>
      </c>
      <c r="H73">
        <v>9.9000003020963209E+37</v>
      </c>
      <c r="J73" s="2">
        <f>TREND(Calibration!$A$2:$A$4,Calibration!$B$2:$B$4,C73)</f>
        <v>378.77958406929844</v>
      </c>
      <c r="K73" s="2">
        <f>TREND(Calibration!$A$2:$A$4,Calibration!$C$2:$C$4,E73)</f>
        <v>469.86854247905222</v>
      </c>
      <c r="L73" s="2">
        <f>TREND(Calibration!$A$2:$A$4,Calibration!$D$2:$D$4,G73)</f>
        <v>543.15235236483466</v>
      </c>
    </row>
    <row r="74" spans="1:12" x14ac:dyDescent="0.25">
      <c r="A74">
        <v>360128</v>
      </c>
      <c r="B74">
        <v>14.885000229999999</v>
      </c>
      <c r="C74">
        <v>0.60049998999999998</v>
      </c>
      <c r="D74">
        <v>347.14401244999999</v>
      </c>
      <c r="E74">
        <v>1.18920004</v>
      </c>
      <c r="F74">
        <v>1067.1750488299999</v>
      </c>
      <c r="G74">
        <v>1.41760004</v>
      </c>
      <c r="H74">
        <v>1239.5329589800001</v>
      </c>
      <c r="J74" s="2">
        <f>TREND(Calibration!$A$2:$A$4,Calibration!$B$2:$B$4,C74)</f>
        <v>385.03594810273302</v>
      </c>
      <c r="K74" s="2">
        <f>TREND(Calibration!$A$2:$A$4,Calibration!$C$2:$C$4,E74)</f>
        <v>461.37228283013309</v>
      </c>
      <c r="L74" s="2">
        <f>TREND(Calibration!$A$2:$A$4,Calibration!$D$2:$D$4,G74)</f>
        <v>543.35850894594819</v>
      </c>
    </row>
    <row r="75" spans="1:12" x14ac:dyDescent="0.25">
      <c r="A75">
        <v>365103</v>
      </c>
      <c r="B75">
        <v>14.89099979</v>
      </c>
      <c r="C75">
        <v>0.59460002000000001</v>
      </c>
      <c r="D75">
        <v>9.9000003020963209E+37</v>
      </c>
      <c r="E75">
        <v>1.1784000400000001</v>
      </c>
      <c r="F75">
        <v>602.78100586000005</v>
      </c>
      <c r="G75">
        <v>1.4164999700000001</v>
      </c>
      <c r="H75">
        <v>9.9000003020963209E+37</v>
      </c>
      <c r="J75" s="2">
        <f>TREND(Calibration!$A$2:$A$4,Calibration!$B$2:$B$4,C75)</f>
        <v>381.41707862504404</v>
      </c>
      <c r="K75" s="2">
        <f>TREND(Calibration!$A$2:$A$4,Calibration!$C$2:$C$4,E75)</f>
        <v>457.00275914130174</v>
      </c>
      <c r="L75" s="2">
        <f>TREND(Calibration!$A$2:$A$4,Calibration!$D$2:$D$4,G75)</f>
        <v>542.90501723408499</v>
      </c>
    </row>
    <row r="76" spans="1:12" x14ac:dyDescent="0.25">
      <c r="A76">
        <v>370102</v>
      </c>
      <c r="B76">
        <v>14.942999840000001</v>
      </c>
      <c r="C76">
        <v>0.59509999000000002</v>
      </c>
      <c r="D76">
        <v>356.38198853</v>
      </c>
      <c r="E76">
        <v>1.24100006</v>
      </c>
      <c r="F76">
        <v>9.9000003020963209E+37</v>
      </c>
      <c r="G76">
        <v>1.4180999999999999</v>
      </c>
      <c r="H76">
        <v>1147.4040527300001</v>
      </c>
      <c r="J76" s="2">
        <f>TREND(Calibration!$A$2:$A$4,Calibration!$B$2:$B$4,C76)</f>
        <v>381.72374563737804</v>
      </c>
      <c r="K76" s="2">
        <f>TREND(Calibration!$A$2:$A$4,Calibration!$C$2:$C$4,E76)</f>
        <v>482.32982120716446</v>
      </c>
      <c r="L76" s="2">
        <f>TREND(Calibration!$A$2:$A$4,Calibration!$D$2:$D$4,G76)</f>
        <v>543.56461193599716</v>
      </c>
    </row>
    <row r="77" spans="1:12" x14ac:dyDescent="0.25">
      <c r="A77">
        <v>375121</v>
      </c>
      <c r="B77">
        <v>14.92700005</v>
      </c>
      <c r="C77">
        <v>0.59570003000000005</v>
      </c>
      <c r="D77">
        <v>1150.4050293</v>
      </c>
      <c r="E77">
        <v>1.2182999800000001</v>
      </c>
      <c r="F77">
        <v>1087.85900879</v>
      </c>
      <c r="G77">
        <v>1.4148999499999999</v>
      </c>
      <c r="H77">
        <v>9.9000003020963209E+37</v>
      </c>
      <c r="J77" s="2">
        <f>TREND(Calibration!$A$2:$A$4,Calibration!$B$2:$B$4,C77)</f>
        <v>382.09179266836168</v>
      </c>
      <c r="K77" s="2">
        <f>TREND(Calibration!$A$2:$A$4,Calibration!$C$2:$C$4,E77)</f>
        <v>473.14569738324161</v>
      </c>
      <c r="L77" s="2">
        <f>TREND(Calibration!$A$2:$A$4,Calibration!$D$2:$D$4,G77)</f>
        <v>542.24542665456238</v>
      </c>
    </row>
    <row r="78" spans="1:12" x14ac:dyDescent="0.25">
      <c r="A78">
        <v>380131</v>
      </c>
      <c r="B78">
        <v>14.87199974</v>
      </c>
      <c r="C78">
        <v>0.58920002000000005</v>
      </c>
      <c r="D78">
        <v>1004.87701416</v>
      </c>
      <c r="E78">
        <v>1.18859994</v>
      </c>
      <c r="F78">
        <v>925.11798095999995</v>
      </c>
      <c r="G78">
        <v>1.41540003</v>
      </c>
      <c r="H78">
        <v>9.9000003020963209E+37</v>
      </c>
      <c r="J78" s="2">
        <f>TREND(Calibration!$A$2:$A$4,Calibration!$B$2:$B$4,C78)</f>
        <v>378.10487615968913</v>
      </c>
      <c r="K78" s="2">
        <f>TREND(Calibration!$A$2:$A$4,Calibration!$C$2:$C$4,E78)</f>
        <v>461.12949105553423</v>
      </c>
      <c r="L78" s="2">
        <f>TREND(Calibration!$A$2:$A$4,Calibration!$D$2:$D$4,G78)</f>
        <v>542.45157911328647</v>
      </c>
    </row>
    <row r="79" spans="1:12" x14ac:dyDescent="0.25">
      <c r="A79">
        <v>385104</v>
      </c>
      <c r="B79">
        <v>14.81700039</v>
      </c>
      <c r="C79">
        <v>0.59030002000000004</v>
      </c>
      <c r="D79">
        <v>300.67498778999999</v>
      </c>
      <c r="E79">
        <v>1.18700004</v>
      </c>
      <c r="F79">
        <v>9.9000003020963209E+37</v>
      </c>
      <c r="G79">
        <v>1.4164999700000001</v>
      </c>
      <c r="H79">
        <v>1107.0300293</v>
      </c>
      <c r="J79" s="2">
        <f>TREND(Calibration!$A$2:$A$4,Calibration!$B$2:$B$4,C79)</f>
        <v>378.77958406929844</v>
      </c>
      <c r="K79" s="2">
        <f>TREND(Calibration!$A$2:$A$4,Calibration!$C$2:$C$4,E79)</f>
        <v>460.48219467129707</v>
      </c>
      <c r="L79" s="2">
        <f>TREND(Calibration!$A$2:$A$4,Calibration!$D$2:$D$4,G79)</f>
        <v>542.90501723408499</v>
      </c>
    </row>
    <row r="80" spans="1:12" x14ac:dyDescent="0.25">
      <c r="A80">
        <v>390104</v>
      </c>
      <c r="B80">
        <v>14.67399979</v>
      </c>
      <c r="C80">
        <v>0.58859998000000002</v>
      </c>
      <c r="D80">
        <v>842.26898193</v>
      </c>
      <c r="E80">
        <v>1.18649995</v>
      </c>
      <c r="F80">
        <v>1227.8129882799999</v>
      </c>
      <c r="G80">
        <v>1.4164999700000001</v>
      </c>
      <c r="H80">
        <v>9.9000003020963209E+37</v>
      </c>
      <c r="J80" s="2">
        <f>TREND(Calibration!$A$2:$A$4,Calibration!$B$2:$B$4,C80)</f>
        <v>377.73682912870549</v>
      </c>
      <c r="K80" s="2">
        <f>TREND(Calibration!$A$2:$A$4,Calibration!$C$2:$C$4,E80)</f>
        <v>460.2798654952278</v>
      </c>
      <c r="L80" s="2">
        <f>TREND(Calibration!$A$2:$A$4,Calibration!$D$2:$D$4,G80)</f>
        <v>542.90501723408499</v>
      </c>
    </row>
    <row r="81" spans="1:12" x14ac:dyDescent="0.25">
      <c r="A81">
        <v>395104</v>
      </c>
      <c r="B81">
        <v>14.475999829999999</v>
      </c>
      <c r="C81">
        <v>0.58859998000000002</v>
      </c>
      <c r="D81">
        <v>9.9000003020963209E+37</v>
      </c>
      <c r="E81">
        <v>1.2209999600000001</v>
      </c>
      <c r="F81">
        <v>1283.9949951200001</v>
      </c>
      <c r="G81">
        <v>1.4191999399999999</v>
      </c>
      <c r="H81">
        <v>9.9000003020963209E+37</v>
      </c>
      <c r="J81" s="2">
        <f>TREND(Calibration!$A$2:$A$4,Calibration!$B$2:$B$4,C81)</f>
        <v>377.73682912870549</v>
      </c>
      <c r="K81" s="2">
        <f>TREND(Calibration!$A$2:$A$4,Calibration!$C$2:$C$4,E81)</f>
        <v>474.23807021373892</v>
      </c>
      <c r="L81" s="2">
        <f>TREND(Calibration!$A$2:$A$4,Calibration!$D$2:$D$4,G81)</f>
        <v>544.0180500567958</v>
      </c>
    </row>
    <row r="82" spans="1:12" x14ac:dyDescent="0.25">
      <c r="A82">
        <v>400103</v>
      </c>
      <c r="B82">
        <v>14.375</v>
      </c>
      <c r="C82">
        <v>0.59189999000000004</v>
      </c>
      <c r="D82">
        <v>875.33300781000003</v>
      </c>
      <c r="E82">
        <v>1.23179996</v>
      </c>
      <c r="F82">
        <v>1067.89001465</v>
      </c>
      <c r="G82">
        <v>1.41869998</v>
      </c>
      <c r="H82">
        <v>9.9000003020963209E+37</v>
      </c>
      <c r="J82" s="2">
        <f>TREND(Calibration!$A$2:$A$4,Calibration!$B$2:$B$4,C82)</f>
        <v>379.76095899124181</v>
      </c>
      <c r="K82" s="2">
        <f>TREND(Calibration!$A$2:$A$4,Calibration!$C$2:$C$4,E82)</f>
        <v>478.60759390257027</v>
      </c>
      <c r="L82" s="2">
        <f>TREND(Calibration!$A$2:$A$4,Calibration!$D$2:$D$4,G82)</f>
        <v>543.81194706674682</v>
      </c>
    </row>
    <row r="83" spans="1:12" x14ac:dyDescent="0.25">
      <c r="A83">
        <v>405103</v>
      </c>
      <c r="B83">
        <v>14.36200047</v>
      </c>
      <c r="C83">
        <v>0.58429998000000005</v>
      </c>
      <c r="D83">
        <v>591.31500243999994</v>
      </c>
      <c r="E83">
        <v>1.17780006</v>
      </c>
      <c r="F83">
        <v>922.42297363</v>
      </c>
      <c r="G83">
        <v>1.4191999399999999</v>
      </c>
      <c r="H83">
        <v>9.9000003020963209E+37</v>
      </c>
      <c r="J83" s="2">
        <f>TREND(Calibration!$A$2:$A$4,Calibration!$B$2:$B$4,C83)</f>
        <v>375.09933457295989</v>
      </c>
      <c r="K83" s="2">
        <f>TREND(Calibration!$A$2:$A$4,Calibration!$C$2:$C$4,E83)</f>
        <v>456.76001591696604</v>
      </c>
      <c r="L83" s="2">
        <f>TREND(Calibration!$A$2:$A$4,Calibration!$D$2:$D$4,G83)</f>
        <v>544.0180500567958</v>
      </c>
    </row>
    <row r="84" spans="1:12" x14ac:dyDescent="0.25">
      <c r="A84">
        <v>410103</v>
      </c>
      <c r="B84">
        <v>14.37199974</v>
      </c>
      <c r="C84">
        <v>0.58270001000000005</v>
      </c>
      <c r="D84">
        <v>611.86602783000001</v>
      </c>
      <c r="E84">
        <v>1.1940000099999999</v>
      </c>
      <c r="F84">
        <v>778.21997069999998</v>
      </c>
      <c r="G84">
        <v>1.4160000100000001</v>
      </c>
      <c r="H84">
        <v>9.9000003020963209E+37</v>
      </c>
      <c r="J84" s="2">
        <f>TREND(Calibration!$A$2:$A$4,Calibration!$B$2:$B$4,C84)</f>
        <v>374.11795965101658</v>
      </c>
      <c r="K84" s="2">
        <f>TREND(Calibration!$A$2:$A$4,Calibration!$C$2:$C$4,E84)</f>
        <v>463.31428122093672</v>
      </c>
      <c r="L84" s="2">
        <f>TREND(Calibration!$A$2:$A$4,Calibration!$D$2:$D$4,G84)</f>
        <v>542.69891424403613</v>
      </c>
    </row>
    <row r="85" spans="1:12" x14ac:dyDescent="0.25">
      <c r="A85">
        <v>415103</v>
      </c>
      <c r="B85">
        <v>14.385000229999999</v>
      </c>
      <c r="C85">
        <v>0.59079999000000005</v>
      </c>
      <c r="D85">
        <v>854.43298340000001</v>
      </c>
      <c r="E85">
        <v>1.2129000400000001</v>
      </c>
      <c r="F85">
        <v>637.41601562000005</v>
      </c>
      <c r="G85">
        <v>1.41869998</v>
      </c>
      <c r="H85">
        <v>9.9000003020963209E+37</v>
      </c>
      <c r="J85" s="2">
        <f>TREND(Calibration!$A$2:$A$4,Calibration!$B$2:$B$4,C85)</f>
        <v>379.08625108163244</v>
      </c>
      <c r="K85" s="2">
        <f>TREND(Calibration!$A$2:$A$4,Calibration!$C$2:$C$4,E85)</f>
        <v>470.96095981395752</v>
      </c>
      <c r="L85" s="2">
        <f>TREND(Calibration!$A$2:$A$4,Calibration!$D$2:$D$4,G85)</f>
        <v>543.81194706674682</v>
      </c>
    </row>
    <row r="86" spans="1:12" x14ac:dyDescent="0.25">
      <c r="A86">
        <v>420103</v>
      </c>
      <c r="B86">
        <v>14.40799999</v>
      </c>
      <c r="C86">
        <v>0.58920002000000005</v>
      </c>
      <c r="D86">
        <v>1311.0649414100001</v>
      </c>
      <c r="E86">
        <v>1.1772999799999999</v>
      </c>
      <c r="F86">
        <v>457.89999390000003</v>
      </c>
      <c r="G86">
        <v>1.4164999700000001</v>
      </c>
      <c r="H86">
        <v>9.9000003020963209E+37</v>
      </c>
      <c r="J86" s="2">
        <f>TREND(Calibration!$A$2:$A$4,Calibration!$B$2:$B$4,C86)</f>
        <v>378.10487615968913</v>
      </c>
      <c r="K86" s="2">
        <f>TREND(Calibration!$A$2:$A$4,Calibration!$C$2:$C$4,E86)</f>
        <v>456.55769078675206</v>
      </c>
      <c r="L86" s="2">
        <f>TREND(Calibration!$A$2:$A$4,Calibration!$D$2:$D$4,G86)</f>
        <v>542.90501723408499</v>
      </c>
    </row>
    <row r="87" spans="1:12" x14ac:dyDescent="0.25">
      <c r="A87">
        <v>425104</v>
      </c>
      <c r="B87">
        <v>14.36200047</v>
      </c>
      <c r="C87">
        <v>0.59130000999999999</v>
      </c>
      <c r="D87">
        <v>1166.44104004</v>
      </c>
      <c r="E87">
        <v>1.19350004</v>
      </c>
      <c r="F87">
        <v>362.97500609999997</v>
      </c>
      <c r="G87">
        <v>1.4191999399999999</v>
      </c>
      <c r="H87">
        <v>9.9000003020963209E+37</v>
      </c>
      <c r="J87" s="2">
        <f>TREND(Calibration!$A$2:$A$4,Calibration!$B$2:$B$4,C87)</f>
        <v>379.39294876250773</v>
      </c>
      <c r="K87" s="2">
        <f>TREND(Calibration!$A$2:$A$4,Calibration!$C$2:$C$4,E87)</f>
        <v>463.11200059513072</v>
      </c>
      <c r="L87" s="2">
        <f>TREND(Calibration!$A$2:$A$4,Calibration!$D$2:$D$4,G87)</f>
        <v>544.0180500567958</v>
      </c>
    </row>
    <row r="88" spans="1:12" x14ac:dyDescent="0.25">
      <c r="A88">
        <v>430103</v>
      </c>
      <c r="B88">
        <v>14.300999640000001</v>
      </c>
      <c r="C88">
        <v>0.59570003000000005</v>
      </c>
      <c r="D88">
        <v>1036.2779541</v>
      </c>
      <c r="E88">
        <v>1.1919000099999999</v>
      </c>
      <c r="F88">
        <v>615.55700683999999</v>
      </c>
      <c r="G88">
        <v>1.4180999999999999</v>
      </c>
      <c r="H88">
        <v>9.9000003020963209E+37</v>
      </c>
      <c r="J88" s="2">
        <f>TREND(Calibration!$A$2:$A$4,Calibration!$B$2:$B$4,C88)</f>
        <v>382.09179266836168</v>
      </c>
      <c r="K88" s="2">
        <f>TREND(Calibration!$A$2:$A$4,Calibration!$C$2:$C$4,E88)</f>
        <v>462.46465161477505</v>
      </c>
      <c r="L88" s="2">
        <f>TREND(Calibration!$A$2:$A$4,Calibration!$D$2:$D$4,G88)</f>
        <v>543.56461193599716</v>
      </c>
    </row>
    <row r="89" spans="1:12" x14ac:dyDescent="0.25">
      <c r="A89">
        <v>435135</v>
      </c>
      <c r="B89">
        <v>14.213000299999999</v>
      </c>
      <c r="C89">
        <v>0.59130000999999999</v>
      </c>
      <c r="D89">
        <v>9.9000003020963209E+37</v>
      </c>
      <c r="E89">
        <v>1.1724000000000001</v>
      </c>
      <c r="F89">
        <v>669.95202637</v>
      </c>
      <c r="G89">
        <v>1.42079997</v>
      </c>
      <c r="H89">
        <v>9.9000003020963209E+37</v>
      </c>
      <c r="J89" s="2">
        <f>TREND(Calibration!$A$2:$A$4,Calibration!$B$2:$B$4,C89)</f>
        <v>379.39294876250773</v>
      </c>
      <c r="K89" s="2">
        <f>TREND(Calibration!$A$2:$A$4,Calibration!$C$2:$C$4,E89)</f>
        <v>454.57522979741879</v>
      </c>
      <c r="L89" s="2">
        <f>TREND(Calibration!$A$2:$A$4,Calibration!$D$2:$D$4,G89)</f>
        <v>544.67764475870797</v>
      </c>
    </row>
    <row r="90" spans="1:12" x14ac:dyDescent="0.25">
      <c r="A90">
        <v>440104</v>
      </c>
      <c r="B90">
        <v>14.131999970000001</v>
      </c>
      <c r="C90">
        <v>0.59619999000000001</v>
      </c>
      <c r="D90">
        <v>856.65600586000005</v>
      </c>
      <c r="E90">
        <v>1.16760004</v>
      </c>
      <c r="F90">
        <v>9.9000003020963209E+37</v>
      </c>
      <c r="G90">
        <v>1.42250001</v>
      </c>
      <c r="H90">
        <v>9.9000003020963209E+37</v>
      </c>
      <c r="J90" s="2">
        <f>TREND(Calibration!$A$2:$A$4,Calibration!$B$2:$B$4,C90)</f>
        <v>382.39845354698741</v>
      </c>
      <c r="K90" s="2">
        <f>TREND(Calibration!$A$2:$A$4,Calibration!$C$2:$C$4,E90)</f>
        <v>452.63323545247027</v>
      </c>
      <c r="L90" s="2">
        <f>TREND(Calibration!$A$2:$A$4,Calibration!$D$2:$D$4,G90)</f>
        <v>545.37846747893127</v>
      </c>
    </row>
    <row r="91" spans="1:12" x14ac:dyDescent="0.25">
      <c r="A91">
        <v>445103</v>
      </c>
      <c r="B91">
        <v>14.03499985</v>
      </c>
      <c r="C91">
        <v>0.59030002000000004</v>
      </c>
      <c r="D91">
        <v>1134.9620361299999</v>
      </c>
      <c r="E91">
        <v>1.17509997</v>
      </c>
      <c r="F91">
        <v>1190.6030273399999</v>
      </c>
      <c r="G91">
        <v>1.4213999500000001</v>
      </c>
      <c r="H91">
        <v>9.9000003020963209E+37</v>
      </c>
      <c r="J91" s="2">
        <f>TREND(Calibration!$A$2:$A$4,Calibration!$B$2:$B$4,C91)</f>
        <v>378.77958406929844</v>
      </c>
      <c r="K91" s="2">
        <f>TREND(Calibration!$A$2:$A$4,Calibration!$C$2:$C$4,E91)</f>
        <v>455.6675985820608</v>
      </c>
      <c r="L91" s="2">
        <f>TREND(Calibration!$A$2:$A$4,Calibration!$D$2:$D$4,G91)</f>
        <v>544.92497988945763</v>
      </c>
    </row>
    <row r="92" spans="1:12" x14ac:dyDescent="0.25">
      <c r="A92">
        <v>450103</v>
      </c>
      <c r="B92">
        <v>13.944000239999999</v>
      </c>
      <c r="C92">
        <v>0.58920002000000005</v>
      </c>
      <c r="D92">
        <v>618.17602538999995</v>
      </c>
      <c r="E92">
        <v>1.1767000000000001</v>
      </c>
      <c r="F92">
        <v>1283.89904785</v>
      </c>
      <c r="G92">
        <v>1.4213999500000001</v>
      </c>
      <c r="H92">
        <v>9.9000003020963209E+37</v>
      </c>
      <c r="J92" s="2">
        <f>TREND(Calibration!$A$2:$A$4,Calibration!$B$2:$B$4,C92)</f>
        <v>378.10487615968913</v>
      </c>
      <c r="K92" s="2">
        <f>TREND(Calibration!$A$2:$A$4,Calibration!$C$2:$C$4,E92)</f>
        <v>456.31494756241648</v>
      </c>
      <c r="L92" s="2">
        <f>TREND(Calibration!$A$2:$A$4,Calibration!$D$2:$D$4,G92)</f>
        <v>544.92497988945763</v>
      </c>
    </row>
    <row r="93" spans="1:12" x14ac:dyDescent="0.25">
      <c r="A93">
        <v>455103</v>
      </c>
      <c r="B93">
        <v>13.95699978</v>
      </c>
      <c r="C93">
        <v>0.58270001000000005</v>
      </c>
      <c r="D93">
        <v>567.52899170000001</v>
      </c>
      <c r="E93">
        <v>1.1789000000000001</v>
      </c>
      <c r="F93">
        <v>1022.89898682</v>
      </c>
      <c r="G93">
        <v>1.4203000100000001</v>
      </c>
      <c r="H93">
        <v>9.9000003020963209E+37</v>
      </c>
      <c r="J93" s="2">
        <f>TREND(Calibration!$A$2:$A$4,Calibration!$B$2:$B$4,C93)</f>
        <v>374.11795965101658</v>
      </c>
      <c r="K93" s="2">
        <f>TREND(Calibration!$A$2:$A$4,Calibration!$C$2:$C$4,E93)</f>
        <v>457.20503572125244</v>
      </c>
      <c r="L93" s="2">
        <f>TREND(Calibration!$A$2:$A$4,Calibration!$D$2:$D$4,G93)</f>
        <v>544.47154176865899</v>
      </c>
    </row>
    <row r="94" spans="1:12" x14ac:dyDescent="0.25">
      <c r="A94">
        <v>460103</v>
      </c>
      <c r="B94">
        <v>13.99600029</v>
      </c>
      <c r="C94">
        <v>0.59189999000000004</v>
      </c>
      <c r="D94">
        <v>616.39300536999997</v>
      </c>
      <c r="E94">
        <v>1.1784000400000001</v>
      </c>
      <c r="F94">
        <v>755.93499756000006</v>
      </c>
      <c r="G94">
        <v>1.41869998</v>
      </c>
      <c r="H94">
        <v>9.9000003020963209E+37</v>
      </c>
      <c r="J94" s="2">
        <f>TREND(Calibration!$A$2:$A$4,Calibration!$B$2:$B$4,C94)</f>
        <v>379.76095899124181</v>
      </c>
      <c r="K94" s="2">
        <f>TREND(Calibration!$A$2:$A$4,Calibration!$C$2:$C$4,E94)</f>
        <v>457.00275914130174</v>
      </c>
      <c r="L94" s="2">
        <f>TREND(Calibration!$A$2:$A$4,Calibration!$D$2:$D$4,G94)</f>
        <v>543.81194706674682</v>
      </c>
    </row>
    <row r="95" spans="1:12" x14ac:dyDescent="0.25">
      <c r="A95">
        <v>465103</v>
      </c>
      <c r="B95">
        <v>14.09300041</v>
      </c>
      <c r="C95">
        <v>0.59030002000000004</v>
      </c>
      <c r="D95">
        <v>871.11401366999996</v>
      </c>
      <c r="E95">
        <v>1.17400002</v>
      </c>
      <c r="F95">
        <v>538.06298828000001</v>
      </c>
      <c r="G95">
        <v>1.42079997</v>
      </c>
      <c r="H95">
        <v>9.9000003020963209E+37</v>
      </c>
      <c r="J95" s="2">
        <f>TREND(Calibration!$A$2:$A$4,Calibration!$B$2:$B$4,C95)</f>
        <v>378.77958406929844</v>
      </c>
      <c r="K95" s="2">
        <f>TREND(Calibration!$A$2:$A$4,Calibration!$C$2:$C$4,E95)</f>
        <v>455.22257473191911</v>
      </c>
      <c r="L95" s="2">
        <f>TREND(Calibration!$A$2:$A$4,Calibration!$D$2:$D$4,G95)</f>
        <v>544.67764475870797</v>
      </c>
    </row>
    <row r="96" spans="1:12" x14ac:dyDescent="0.25">
      <c r="A96">
        <v>470104</v>
      </c>
      <c r="B96">
        <v>14.11600018</v>
      </c>
      <c r="C96">
        <v>0.58759998999999996</v>
      </c>
      <c r="D96">
        <v>1041.2110595700001</v>
      </c>
      <c r="E96">
        <v>1.17079997</v>
      </c>
      <c r="F96">
        <v>386.55899047999998</v>
      </c>
      <c r="G96">
        <v>1.4198000399999999</v>
      </c>
      <c r="H96">
        <v>9.9000003020963209E+37</v>
      </c>
      <c r="J96" s="2">
        <f>TREND(Calibration!$A$2:$A$4,Calibration!$B$2:$B$4,C96)</f>
        <v>377.12346443549615</v>
      </c>
      <c r="K96" s="2">
        <f>TREND(Calibration!$A$2:$A$4,Calibration!$C$2:$C$4,E96)</f>
        <v>453.92788081706311</v>
      </c>
      <c r="L96" s="2">
        <f>TREND(Calibration!$A$2:$A$4,Calibration!$D$2:$D$4,G96)</f>
        <v>544.26543465622046</v>
      </c>
    </row>
    <row r="97" spans="1:12" x14ac:dyDescent="0.25">
      <c r="A97">
        <v>475103</v>
      </c>
      <c r="B97">
        <v>14.17700005</v>
      </c>
      <c r="C97">
        <v>0.58969998000000001</v>
      </c>
      <c r="D97">
        <v>801.28302001999998</v>
      </c>
      <c r="E97">
        <v>1.1685999600000001</v>
      </c>
      <c r="F97">
        <v>663.04101562000005</v>
      </c>
      <c r="G97">
        <v>1.4203000100000001</v>
      </c>
      <c r="H97">
        <v>9.9000003020963209E+37</v>
      </c>
      <c r="J97" s="2">
        <f>TREND(Calibration!$A$2:$A$4,Calibration!$B$2:$B$4,C97)</f>
        <v>378.4115370383148</v>
      </c>
      <c r="K97" s="2">
        <f>TREND(Calibration!$A$2:$A$4,Calibration!$C$2:$C$4,E97)</f>
        <v>453.03778861237186</v>
      </c>
      <c r="L97" s="2">
        <f>TREND(Calibration!$A$2:$A$4,Calibration!$D$2:$D$4,G97)</f>
        <v>544.47154176865899</v>
      </c>
    </row>
    <row r="98" spans="1:12" x14ac:dyDescent="0.25">
      <c r="A98">
        <v>480104</v>
      </c>
      <c r="B98">
        <v>14.184000019999999</v>
      </c>
      <c r="C98">
        <v>0.59240000999999998</v>
      </c>
      <c r="D98">
        <v>9.9000003020963209E+37</v>
      </c>
      <c r="E98">
        <v>1.17460001</v>
      </c>
      <c r="F98">
        <v>178.33799744000001</v>
      </c>
      <c r="G98">
        <v>1.4191999399999999</v>
      </c>
      <c r="H98">
        <v>9.9000003020963209E+37</v>
      </c>
      <c r="J98" s="2">
        <f>TREND(Calibration!$A$2:$A$4,Calibration!$B$2:$B$4,C98)</f>
        <v>380.0676566721171</v>
      </c>
      <c r="K98" s="2">
        <f>TREND(Calibration!$A$2:$A$4,Calibration!$C$2:$C$4,E98)</f>
        <v>455.46532200211004</v>
      </c>
      <c r="L98" s="2">
        <f>TREND(Calibration!$A$2:$A$4,Calibration!$D$2:$D$4,G98)</f>
        <v>544.0180500567958</v>
      </c>
    </row>
    <row r="99" spans="1:12" x14ac:dyDescent="0.25">
      <c r="A99">
        <v>485104</v>
      </c>
      <c r="B99">
        <v>14.15799999</v>
      </c>
      <c r="C99">
        <v>0.59840000000000004</v>
      </c>
      <c r="D99">
        <v>961.39001465000001</v>
      </c>
      <c r="E99">
        <v>1.17620003</v>
      </c>
      <c r="F99">
        <v>600.28399658000001</v>
      </c>
      <c r="G99">
        <v>1.4191999399999999</v>
      </c>
      <c r="H99">
        <v>9.9000003020963209E+37</v>
      </c>
      <c r="J99" s="2">
        <f>TREND(Calibration!$A$2:$A$4,Calibration!$B$2:$B$4,C99)</f>
        <v>383.74787549991436</v>
      </c>
      <c r="K99" s="2">
        <f>TREND(Calibration!$A$2:$A$4,Calibration!$C$2:$C$4,E99)</f>
        <v>456.11266693661037</v>
      </c>
      <c r="L99" s="2">
        <f>TREND(Calibration!$A$2:$A$4,Calibration!$D$2:$D$4,G99)</f>
        <v>544.0180500567958</v>
      </c>
    </row>
    <row r="100" spans="1:12" x14ac:dyDescent="0.25">
      <c r="A100">
        <v>490103</v>
      </c>
      <c r="B100">
        <v>14.17399979</v>
      </c>
      <c r="C100">
        <v>0.59890001999999998</v>
      </c>
      <c r="D100">
        <v>1206.26599121</v>
      </c>
      <c r="E100">
        <v>1.1880999800000001</v>
      </c>
      <c r="F100">
        <v>605.36602783000001</v>
      </c>
      <c r="G100">
        <v>1.41869998</v>
      </c>
      <c r="H100">
        <v>9.9000003020963209E+37</v>
      </c>
      <c r="J100" s="2">
        <f>TREND(Calibration!$A$2:$A$4,Calibration!$B$2:$B$4,C100)</f>
        <v>384.05457318078965</v>
      </c>
      <c r="K100" s="2">
        <f>TREND(Calibration!$A$2:$A$4,Calibration!$C$2:$C$4,E100)</f>
        <v>460.92721447558347</v>
      </c>
      <c r="L100" s="2">
        <f>TREND(Calibration!$A$2:$A$4,Calibration!$D$2:$D$4,G100)</f>
        <v>543.81194706674682</v>
      </c>
    </row>
    <row r="101" spans="1:12" x14ac:dyDescent="0.25">
      <c r="A101">
        <v>495101</v>
      </c>
      <c r="B101">
        <v>14.213000299999999</v>
      </c>
      <c r="C101">
        <v>0.59890001999999998</v>
      </c>
      <c r="D101">
        <v>1116.5839843700001</v>
      </c>
      <c r="E101">
        <v>1.21019995</v>
      </c>
      <c r="F101">
        <v>708.60302734000004</v>
      </c>
      <c r="G101">
        <v>1.4198000399999999</v>
      </c>
      <c r="H101">
        <v>9.9000003020963209E+37</v>
      </c>
      <c r="J101" s="2">
        <f>TREND(Calibration!$A$2:$A$4,Calibration!$B$2:$B$4,C101)</f>
        <v>384.05457318078965</v>
      </c>
      <c r="K101" s="2">
        <f>TREND(Calibration!$A$2:$A$4,Calibration!$C$2:$C$4,E101)</f>
        <v>469.86854247905222</v>
      </c>
      <c r="L101" s="2">
        <f>TREND(Calibration!$A$2:$A$4,Calibration!$D$2:$D$4,G101)</f>
        <v>544.26543465622046</v>
      </c>
    </row>
    <row r="102" spans="1:12" x14ac:dyDescent="0.25">
      <c r="A102">
        <v>500102</v>
      </c>
      <c r="B102">
        <v>14.28800011</v>
      </c>
      <c r="C102">
        <v>0.59670000999999995</v>
      </c>
      <c r="D102">
        <v>860.51000977000001</v>
      </c>
      <c r="E102">
        <v>1.20809996</v>
      </c>
      <c r="F102">
        <v>9.9000003020963209E+37</v>
      </c>
      <c r="G102">
        <v>1.41869998</v>
      </c>
      <c r="H102">
        <v>9.9000003020963209E+37</v>
      </c>
      <c r="J102" s="2">
        <f>TREND(Calibration!$A$2:$A$4,Calibration!$B$2:$B$4,C102)</f>
        <v>382.7051512278627</v>
      </c>
      <c r="K102" s="2">
        <f>TREND(Calibration!$A$2:$A$4,Calibration!$C$2:$C$4,E102)</f>
        <v>469.01891691874584</v>
      </c>
      <c r="L102" s="2">
        <f>TREND(Calibration!$A$2:$A$4,Calibration!$D$2:$D$4,G102)</f>
        <v>543.81194706674682</v>
      </c>
    </row>
    <row r="103" spans="1:12" x14ac:dyDescent="0.25">
      <c r="A103">
        <v>505102</v>
      </c>
      <c r="B103">
        <v>14.385000229999999</v>
      </c>
      <c r="C103">
        <v>0.59460002000000001</v>
      </c>
      <c r="D103">
        <v>933.96301270000004</v>
      </c>
      <c r="E103">
        <v>1.19289994</v>
      </c>
      <c r="F103">
        <v>9.9000003020963209E+37</v>
      </c>
      <c r="G103">
        <v>1.41869998</v>
      </c>
      <c r="H103">
        <v>9.9000003020963209E+37</v>
      </c>
      <c r="J103" s="2">
        <f>TREND(Calibration!$A$2:$A$4,Calibration!$B$2:$B$4,C103)</f>
        <v>381.41707862504404</v>
      </c>
      <c r="K103" s="2">
        <f>TREND(Calibration!$A$2:$A$4,Calibration!$C$2:$C$4,E103)</f>
        <v>462.86920882053187</v>
      </c>
      <c r="L103" s="2">
        <f>TREND(Calibration!$A$2:$A$4,Calibration!$D$2:$D$4,G103)</f>
        <v>543.81194706674682</v>
      </c>
    </row>
    <row r="104" spans="1:12" x14ac:dyDescent="0.25">
      <c r="A104">
        <v>510118</v>
      </c>
      <c r="B104">
        <v>14.48200035</v>
      </c>
      <c r="C104">
        <v>0.59350002000000002</v>
      </c>
      <c r="D104">
        <v>902.60400390999996</v>
      </c>
      <c r="E104">
        <v>1.19780004</v>
      </c>
      <c r="F104">
        <v>1199.5119628899999</v>
      </c>
      <c r="G104">
        <v>1.4170999500000001</v>
      </c>
      <c r="H104">
        <v>9.9000003020963209E+37</v>
      </c>
      <c r="J104" s="2">
        <f>TREND(Calibration!$A$2:$A$4,Calibration!$B$2:$B$4,C104)</f>
        <v>380.74237071543473</v>
      </c>
      <c r="K104" s="2">
        <f>TREND(Calibration!$A$2:$A$4,Calibration!$C$2:$C$4,E104)</f>
        <v>464.85171836012842</v>
      </c>
      <c r="L104" s="2">
        <f>TREND(Calibration!$A$2:$A$4,Calibration!$D$2:$D$4,G104)</f>
        <v>543.15235236483466</v>
      </c>
    </row>
    <row r="105" spans="1:12" x14ac:dyDescent="0.25">
      <c r="A105">
        <v>515102</v>
      </c>
      <c r="B105">
        <v>14.56999969</v>
      </c>
      <c r="C105">
        <v>0.60110003000000001</v>
      </c>
      <c r="D105">
        <v>197.69299315999999</v>
      </c>
      <c r="E105">
        <v>1.19350004</v>
      </c>
      <c r="F105">
        <v>9.9000003020963209E+37</v>
      </c>
      <c r="G105">
        <v>1.41869998</v>
      </c>
      <c r="H105">
        <v>9.9000003020963209E+37</v>
      </c>
      <c r="J105" s="2">
        <f>TREND(Calibration!$A$2:$A$4,Calibration!$B$2:$B$4,C105)</f>
        <v>385.40399513371665</v>
      </c>
      <c r="K105" s="2">
        <f>TREND(Calibration!$A$2:$A$4,Calibration!$C$2:$C$4,E105)</f>
        <v>463.11200059513072</v>
      </c>
      <c r="L105" s="2">
        <f>TREND(Calibration!$A$2:$A$4,Calibration!$D$2:$D$4,G105)</f>
        <v>543.81194706674682</v>
      </c>
    </row>
    <row r="106" spans="1:12" x14ac:dyDescent="0.25">
      <c r="A106">
        <v>520101</v>
      </c>
      <c r="B106">
        <v>14.614999770000001</v>
      </c>
      <c r="C106">
        <v>0.59840000000000004</v>
      </c>
      <c r="D106">
        <v>1123.14904785</v>
      </c>
      <c r="E106">
        <v>1.2308000299999999</v>
      </c>
      <c r="F106">
        <v>1041.10705566</v>
      </c>
      <c r="G106">
        <v>1.4160000100000001</v>
      </c>
      <c r="H106">
        <v>9.9000003020963209E+37</v>
      </c>
      <c r="J106" s="2">
        <f>TREND(Calibration!$A$2:$A$4,Calibration!$B$2:$B$4,C106)</f>
        <v>383.74787549991436</v>
      </c>
      <c r="K106" s="2">
        <f>TREND(Calibration!$A$2:$A$4,Calibration!$C$2:$C$4,E106)</f>
        <v>478.20303669681346</v>
      </c>
      <c r="L106" s="2">
        <f>TREND(Calibration!$A$2:$A$4,Calibration!$D$2:$D$4,G106)</f>
        <v>542.69891424403613</v>
      </c>
    </row>
    <row r="107" spans="1:12" x14ac:dyDescent="0.25">
      <c r="A107">
        <v>525102</v>
      </c>
      <c r="B107">
        <v>14.696999549999999</v>
      </c>
      <c r="C107">
        <v>0.59350002000000002</v>
      </c>
      <c r="D107">
        <v>646.45800781000003</v>
      </c>
      <c r="E107">
        <v>1.2398999900000001</v>
      </c>
      <c r="F107">
        <v>896.66601562000005</v>
      </c>
      <c r="G107">
        <v>1.4164999700000001</v>
      </c>
      <c r="H107">
        <v>9.9000003020963209E+37</v>
      </c>
      <c r="J107" s="2">
        <f>TREND(Calibration!$A$2:$A$4,Calibration!$B$2:$B$4,C107)</f>
        <v>380.74237071543473</v>
      </c>
      <c r="K107" s="2">
        <f>TREND(Calibration!$A$2:$A$4,Calibration!$C$2:$C$4,E107)</f>
        <v>481.8847488067596</v>
      </c>
      <c r="L107" s="2">
        <f>TREND(Calibration!$A$2:$A$4,Calibration!$D$2:$D$4,G107)</f>
        <v>542.90501723408499</v>
      </c>
    </row>
    <row r="108" spans="1:12" x14ac:dyDescent="0.25">
      <c r="A108">
        <v>530101</v>
      </c>
      <c r="B108">
        <v>14.74199963</v>
      </c>
      <c r="C108">
        <v>0.60320001999999995</v>
      </c>
      <c r="D108">
        <v>608.56500243999994</v>
      </c>
      <c r="E108">
        <v>1.2145999700000001</v>
      </c>
      <c r="F108">
        <v>796.53302001999998</v>
      </c>
      <c r="G108">
        <v>1.41869998</v>
      </c>
      <c r="H108">
        <v>9.9000003020963209E+37</v>
      </c>
      <c r="J108" s="2">
        <f>TREND(Calibration!$A$2:$A$4,Calibration!$B$2:$B$4,C108)</f>
        <v>386.69206773653525</v>
      </c>
      <c r="K108" s="2">
        <f>TREND(Calibration!$A$2:$A$4,Calibration!$C$2:$C$4,E108)</f>
        <v>471.64872688843485</v>
      </c>
      <c r="L108" s="2">
        <f>TREND(Calibration!$A$2:$A$4,Calibration!$D$2:$D$4,G108)</f>
        <v>543.81194706674682</v>
      </c>
    </row>
    <row r="109" spans="1:12" x14ac:dyDescent="0.25">
      <c r="A109">
        <v>535117</v>
      </c>
      <c r="B109">
        <v>14.74199963</v>
      </c>
      <c r="C109">
        <v>0.6038</v>
      </c>
      <c r="D109">
        <v>702.06896973000005</v>
      </c>
      <c r="E109">
        <v>1.2119</v>
      </c>
      <c r="F109">
        <v>998.90399170000001</v>
      </c>
      <c r="G109">
        <v>1.4180999999999999</v>
      </c>
      <c r="H109">
        <v>9.9000003020963209E+37</v>
      </c>
      <c r="J109" s="2">
        <f>TREND(Calibration!$A$2:$A$4,Calibration!$B$2:$B$4,C109)</f>
        <v>387.06007796526933</v>
      </c>
      <c r="K109" s="2">
        <f>TREND(Calibration!$A$2:$A$4,Calibration!$C$2:$C$4,E109)</f>
        <v>470.55635810379277</v>
      </c>
      <c r="L109" s="2">
        <f>TREND(Calibration!$A$2:$A$4,Calibration!$D$2:$D$4,G109)</f>
        <v>543.56461193599716</v>
      </c>
    </row>
    <row r="110" spans="1:12" x14ac:dyDescent="0.25">
      <c r="A110">
        <v>540102</v>
      </c>
      <c r="B110">
        <v>14.692999840000001</v>
      </c>
      <c r="C110">
        <v>0.59890001999999998</v>
      </c>
      <c r="D110">
        <v>9.9000003020963209E+37</v>
      </c>
      <c r="E110">
        <v>1.2123999599999999</v>
      </c>
      <c r="F110">
        <v>27.944000240000001</v>
      </c>
      <c r="G110">
        <v>1.41760004</v>
      </c>
      <c r="H110">
        <v>9.9000003020963209E+37</v>
      </c>
      <c r="J110" s="2">
        <f>TREND(Calibration!$A$2:$A$4,Calibration!$B$2:$B$4,C110)</f>
        <v>384.05457318078965</v>
      </c>
      <c r="K110" s="2">
        <f>TREND(Calibration!$A$2:$A$4,Calibration!$C$2:$C$4,E110)</f>
        <v>470.75863468374348</v>
      </c>
      <c r="L110" s="2">
        <f>TREND(Calibration!$A$2:$A$4,Calibration!$D$2:$D$4,G110)</f>
        <v>543.35850894594819</v>
      </c>
    </row>
    <row r="111" spans="1:12" x14ac:dyDescent="0.25">
      <c r="A111">
        <v>545102</v>
      </c>
      <c r="B111">
        <v>14.755000109999999</v>
      </c>
      <c r="C111">
        <v>0.60049998999999998</v>
      </c>
      <c r="D111">
        <v>1022.2620239300001</v>
      </c>
      <c r="E111">
        <v>1.21399999</v>
      </c>
      <c r="F111">
        <v>562.31097411999997</v>
      </c>
      <c r="G111">
        <v>1.4180999999999999</v>
      </c>
      <c r="H111">
        <v>9.9000003020963209E+37</v>
      </c>
      <c r="J111" s="2">
        <f>TREND(Calibration!$A$2:$A$4,Calibration!$B$2:$B$4,C111)</f>
        <v>385.03594810273302</v>
      </c>
      <c r="K111" s="2">
        <f>TREND(Calibration!$A$2:$A$4,Calibration!$C$2:$C$4,E111)</f>
        <v>471.40598366409915</v>
      </c>
      <c r="L111" s="2">
        <f>TREND(Calibration!$A$2:$A$4,Calibration!$D$2:$D$4,G111)</f>
        <v>543.56461193599716</v>
      </c>
    </row>
    <row r="112" spans="1:12" x14ac:dyDescent="0.25">
      <c r="A112">
        <v>550101</v>
      </c>
      <c r="B112">
        <v>14.739000320000001</v>
      </c>
      <c r="C112">
        <v>0.60049998999999998</v>
      </c>
      <c r="D112">
        <v>677.55499268000005</v>
      </c>
      <c r="E112">
        <v>1.20700002</v>
      </c>
      <c r="F112">
        <v>752.07702637</v>
      </c>
      <c r="G112">
        <v>1.4213999500000001</v>
      </c>
      <c r="H112">
        <v>9.9000003020963209E+37</v>
      </c>
      <c r="J112" s="2">
        <f>TREND(Calibration!$A$2:$A$4,Calibration!$B$2:$B$4,C112)</f>
        <v>385.03594810273302</v>
      </c>
      <c r="K112" s="2">
        <f>TREND(Calibration!$A$2:$A$4,Calibration!$C$2:$C$4,E112)</f>
        <v>468.57389711445938</v>
      </c>
      <c r="L112" s="2">
        <f>TREND(Calibration!$A$2:$A$4,Calibration!$D$2:$D$4,G112)</f>
        <v>544.92497988945763</v>
      </c>
    </row>
    <row r="113" spans="1:12" x14ac:dyDescent="0.25">
      <c r="A113">
        <v>555102</v>
      </c>
      <c r="B113">
        <v>14.76799965</v>
      </c>
      <c r="C113">
        <v>0.59299999000000003</v>
      </c>
      <c r="D113">
        <v>1174.79296875</v>
      </c>
      <c r="E113">
        <v>1.3009999999999999</v>
      </c>
      <c r="F113">
        <v>1027.4899902300001</v>
      </c>
      <c r="G113">
        <v>1.4180999999999999</v>
      </c>
      <c r="H113">
        <v>9.9000003020963209E+37</v>
      </c>
      <c r="J113" s="2">
        <f>TREND(Calibration!$A$2:$A$4,Calibration!$B$2:$B$4,C113)</f>
        <v>380.43566690085112</v>
      </c>
      <c r="K113" s="2">
        <f>TREND(Calibration!$A$2:$A$4,Calibration!$C$2:$C$4,E113)</f>
        <v>506.60492853665153</v>
      </c>
      <c r="L113" s="2">
        <f>TREND(Calibration!$A$2:$A$4,Calibration!$D$2:$D$4,G113)</f>
        <v>543.56461193599716</v>
      </c>
    </row>
    <row r="114" spans="1:12" x14ac:dyDescent="0.25">
      <c r="A114">
        <v>560103</v>
      </c>
      <c r="B114">
        <v>14.74800014</v>
      </c>
      <c r="C114">
        <v>0.58920002000000005</v>
      </c>
      <c r="D114">
        <v>9.9000003020963209E+37</v>
      </c>
      <c r="E114">
        <v>1.2308000299999999</v>
      </c>
      <c r="F114">
        <v>749.95898437000005</v>
      </c>
      <c r="G114">
        <v>1.4203000100000001</v>
      </c>
      <c r="H114">
        <v>9.9000003020963209E+37</v>
      </c>
      <c r="J114" s="2">
        <f>TREND(Calibration!$A$2:$A$4,Calibration!$B$2:$B$4,C114)</f>
        <v>378.10487615968913</v>
      </c>
      <c r="K114" s="2">
        <f>TREND(Calibration!$A$2:$A$4,Calibration!$C$2:$C$4,E114)</f>
        <v>478.20303669681346</v>
      </c>
      <c r="L114" s="2">
        <f>TREND(Calibration!$A$2:$A$4,Calibration!$D$2:$D$4,G114)</f>
        <v>544.47154176865899</v>
      </c>
    </row>
    <row r="115" spans="1:12" x14ac:dyDescent="0.25">
      <c r="A115">
        <v>565103</v>
      </c>
      <c r="B115">
        <v>14.713000299999999</v>
      </c>
      <c r="C115">
        <v>0.59240000999999998</v>
      </c>
      <c r="D115">
        <v>1157.45605469</v>
      </c>
      <c r="E115">
        <v>1.2437000300000001</v>
      </c>
      <c r="F115">
        <v>994.29901123000002</v>
      </c>
      <c r="G115">
        <v>1.4203000100000001</v>
      </c>
      <c r="H115">
        <v>9.9000003020963209E+37</v>
      </c>
      <c r="J115" s="2">
        <f>TREND(Calibration!$A$2:$A$4,Calibration!$B$2:$B$4,C115)</f>
        <v>380.0676566721171</v>
      </c>
      <c r="K115" s="2">
        <f>TREND(Calibration!$A$2:$A$4,Calibration!$C$2:$C$4,E115)</f>
        <v>483.42218999180653</v>
      </c>
      <c r="L115" s="2">
        <f>TREND(Calibration!$A$2:$A$4,Calibration!$D$2:$D$4,G115)</f>
        <v>544.47154176865899</v>
      </c>
    </row>
    <row r="116" spans="1:12" x14ac:dyDescent="0.25">
      <c r="A116">
        <v>570102</v>
      </c>
      <c r="B116">
        <v>14.647999759999999</v>
      </c>
      <c r="C116">
        <v>0.59399997999999998</v>
      </c>
      <c r="D116">
        <v>811.41101074000005</v>
      </c>
      <c r="E116">
        <v>1.24590003</v>
      </c>
      <c r="F116">
        <v>1370.5939941399999</v>
      </c>
      <c r="G116">
        <v>1.4180999999999999</v>
      </c>
      <c r="H116">
        <v>9.9000003020963209E+37</v>
      </c>
      <c r="J116" s="2">
        <f>TREND(Calibration!$A$2:$A$4,Calibration!$B$2:$B$4,C116)</f>
        <v>381.04903159406041</v>
      </c>
      <c r="K116" s="2">
        <f>TREND(Calibration!$A$2:$A$4,Calibration!$C$2:$C$4,E116)</f>
        <v>484.31227815064256</v>
      </c>
      <c r="L116" s="2">
        <f>TREND(Calibration!$A$2:$A$4,Calibration!$D$2:$D$4,G116)</f>
        <v>543.56461193599716</v>
      </c>
    </row>
    <row r="117" spans="1:12" x14ac:dyDescent="0.25">
      <c r="A117">
        <v>575102</v>
      </c>
      <c r="B117">
        <v>14.53800011</v>
      </c>
      <c r="C117">
        <v>0.58969998000000001</v>
      </c>
      <c r="D117">
        <v>1214.3520507799999</v>
      </c>
      <c r="E117">
        <v>1.22000003</v>
      </c>
      <c r="F117">
        <v>1330.5169677700001</v>
      </c>
      <c r="G117">
        <v>1.41869998</v>
      </c>
      <c r="H117">
        <v>9.9000003020963209E+37</v>
      </c>
      <c r="J117" s="2">
        <f>TREND(Calibration!$A$2:$A$4,Calibration!$B$2:$B$4,C117)</f>
        <v>378.4115370383148</v>
      </c>
      <c r="K117" s="2">
        <f>TREND(Calibration!$A$2:$A$4,Calibration!$C$2:$C$4,E117)</f>
        <v>473.83351300798211</v>
      </c>
      <c r="L117" s="2">
        <f>TREND(Calibration!$A$2:$A$4,Calibration!$D$2:$D$4,G117)</f>
        <v>543.81194706674682</v>
      </c>
    </row>
    <row r="118" spans="1:12" x14ac:dyDescent="0.25">
      <c r="A118">
        <v>580102</v>
      </c>
      <c r="B118">
        <v>14.460000040000001</v>
      </c>
      <c r="C118">
        <v>0.59240000999999998</v>
      </c>
      <c r="D118">
        <v>626.35797118999994</v>
      </c>
      <c r="E118">
        <v>1.2113000199999999</v>
      </c>
      <c r="F118">
        <v>9.9000003020963209E+37</v>
      </c>
      <c r="G118">
        <v>1.4203000100000001</v>
      </c>
      <c r="H118">
        <v>9.9000003020963209E+37</v>
      </c>
      <c r="J118" s="2">
        <f>TREND(Calibration!$A$2:$A$4,Calibration!$B$2:$B$4,C118)</f>
        <v>380.0676566721171</v>
      </c>
      <c r="K118" s="2">
        <f>TREND(Calibration!$A$2:$A$4,Calibration!$C$2:$C$4,E118)</f>
        <v>470.31361487945708</v>
      </c>
      <c r="L118" s="2">
        <f>TREND(Calibration!$A$2:$A$4,Calibration!$D$2:$D$4,G118)</f>
        <v>544.47154176865899</v>
      </c>
    </row>
    <row r="119" spans="1:12" x14ac:dyDescent="0.25">
      <c r="A119">
        <v>585102</v>
      </c>
      <c r="B119">
        <v>14.375</v>
      </c>
      <c r="C119">
        <v>0.58759998999999996</v>
      </c>
      <c r="D119">
        <v>432.67300415</v>
      </c>
      <c r="E119">
        <v>1.23720002</v>
      </c>
      <c r="F119">
        <v>1159.7910156200001</v>
      </c>
      <c r="G119">
        <v>1.4180999999999999</v>
      </c>
      <c r="H119">
        <v>9.9000003020963209E+37</v>
      </c>
      <c r="J119" s="2">
        <f>TREND(Calibration!$A$2:$A$4,Calibration!$B$2:$B$4,C119)</f>
        <v>377.12346443549615</v>
      </c>
      <c r="K119" s="2">
        <f>TREND(Calibration!$A$2:$A$4,Calibration!$C$2:$C$4,E119)</f>
        <v>480.79238002211753</v>
      </c>
      <c r="L119" s="2">
        <f>TREND(Calibration!$A$2:$A$4,Calibration!$D$2:$D$4,G119)</f>
        <v>543.56461193599716</v>
      </c>
    </row>
    <row r="120" spans="1:12" x14ac:dyDescent="0.25">
      <c r="A120">
        <v>590104</v>
      </c>
      <c r="B120">
        <v>14.32699966</v>
      </c>
      <c r="C120">
        <v>0.58859998000000002</v>
      </c>
      <c r="D120">
        <v>184.69599915000001</v>
      </c>
      <c r="E120">
        <v>1.21560001</v>
      </c>
      <c r="F120">
        <v>9.9000003020963209E+37</v>
      </c>
      <c r="G120">
        <v>1.4191999399999999</v>
      </c>
      <c r="H120">
        <v>9.9000003020963209E+37</v>
      </c>
      <c r="J120" s="2">
        <f>TREND(Calibration!$A$2:$A$4,Calibration!$B$2:$B$4,C120)</f>
        <v>377.73682912870549</v>
      </c>
      <c r="K120" s="2">
        <f>TREND(Calibration!$A$2:$A$4,Calibration!$C$2:$C$4,E120)</f>
        <v>472.05332859859948</v>
      </c>
      <c r="L120" s="2">
        <f>TREND(Calibration!$A$2:$A$4,Calibration!$D$2:$D$4,G120)</f>
        <v>544.0180500567958</v>
      </c>
    </row>
    <row r="121" spans="1:12" x14ac:dyDescent="0.25">
      <c r="A121">
        <v>595116</v>
      </c>
      <c r="B121">
        <v>14.26500034</v>
      </c>
      <c r="C121">
        <v>0.58649998999999997</v>
      </c>
      <c r="D121">
        <v>1070.07299805</v>
      </c>
      <c r="E121">
        <v>1.2577999799999999</v>
      </c>
      <c r="F121">
        <v>1077.9770507799999</v>
      </c>
      <c r="G121">
        <v>1.4203000100000001</v>
      </c>
      <c r="H121">
        <v>9.9000003020963209E+37</v>
      </c>
      <c r="J121" s="2">
        <f>TREND(Calibration!$A$2:$A$4,Calibration!$B$2:$B$4,C121)</f>
        <v>376.44875652588678</v>
      </c>
      <c r="K121" s="2">
        <f>TREND(Calibration!$A$2:$A$4,Calibration!$C$2:$C$4,E121)</f>
        <v>489.12682568961554</v>
      </c>
      <c r="L121" s="2">
        <f>TREND(Calibration!$A$2:$A$4,Calibration!$D$2:$D$4,G121)</f>
        <v>544.47154176865899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14.26200008</v>
      </c>
      <c r="C2">
        <v>0.58920002000000005</v>
      </c>
      <c r="D2">
        <v>496.82000732</v>
      </c>
      <c r="E2">
        <v>1.2404999699999999</v>
      </c>
      <c r="F2">
        <v>9.9000003020963209E+37</v>
      </c>
      <c r="G2">
        <v>1.4198000399999999</v>
      </c>
      <c r="H2">
        <v>9.9000003020963209E+37</v>
      </c>
      <c r="J2" s="2">
        <f>TREND(Calibration!$A$2:$A$4,Calibration!$B$2:$B$4,C2)</f>
        <v>378.10487615968913</v>
      </c>
      <c r="K2" s="2">
        <f>TREND(Calibration!$A$2:$A$4,Calibration!$C$2:$C$4,E2)</f>
        <v>482.12749203109519</v>
      </c>
      <c r="L2" s="2">
        <f>TREND(Calibration!$A$2:$A$4,Calibration!$D$2:$D$4,G2)</f>
        <v>544.26543465622046</v>
      </c>
      <c r="N2" s="2">
        <f>AVERAGE(J2:J121)</f>
        <v>384.03002889157932</v>
      </c>
    </row>
    <row r="3" spans="1:14" x14ac:dyDescent="0.25">
      <c r="A3">
        <v>5047</v>
      </c>
      <c r="B3">
        <v>14.23600006</v>
      </c>
      <c r="C3">
        <v>0.59030002000000004</v>
      </c>
      <c r="D3">
        <v>1227.4520263700001</v>
      </c>
      <c r="E3">
        <v>1.2259000499999999</v>
      </c>
      <c r="F3">
        <v>816.86901854999996</v>
      </c>
      <c r="G3">
        <v>1.4170999500000001</v>
      </c>
      <c r="H3">
        <v>9.9000003020963209E+37</v>
      </c>
      <c r="J3" s="2">
        <f>TREND(Calibration!$A$2:$A$4,Calibration!$B$2:$B$4,C3)</f>
        <v>378.77958406929844</v>
      </c>
      <c r="K3" s="2">
        <f>TREND(Calibration!$A$2:$A$4,Calibration!$C$2:$C$4,E3)</f>
        <v>476.22057570748012</v>
      </c>
      <c r="L3" s="2">
        <f>TREND(Calibration!$A$2:$A$4,Calibration!$D$2:$D$4,G3)</f>
        <v>543.15235236483466</v>
      </c>
    </row>
    <row r="4" spans="1:14" x14ac:dyDescent="0.25">
      <c r="A4">
        <v>10048</v>
      </c>
      <c r="B4">
        <v>14.196999549999999</v>
      </c>
      <c r="C4">
        <v>0.58859998000000002</v>
      </c>
      <c r="D4">
        <v>1296.8709716799999</v>
      </c>
      <c r="E4">
        <v>1.2113000199999999</v>
      </c>
      <c r="F4">
        <v>786.05297852000001</v>
      </c>
      <c r="G4">
        <v>1.41869998</v>
      </c>
      <c r="H4">
        <v>9.9000003020963209E+37</v>
      </c>
      <c r="J4" s="2">
        <f>TREND(Calibration!$A$2:$A$4,Calibration!$B$2:$B$4,C4)</f>
        <v>377.73682912870549</v>
      </c>
      <c r="K4" s="2">
        <f>TREND(Calibration!$A$2:$A$4,Calibration!$C$2:$C$4,E4)</f>
        <v>470.31361487945708</v>
      </c>
      <c r="L4" s="2">
        <f>TREND(Calibration!$A$2:$A$4,Calibration!$D$2:$D$4,G4)</f>
        <v>543.81194706674682</v>
      </c>
    </row>
    <row r="5" spans="1:14" x14ac:dyDescent="0.25">
      <c r="A5">
        <v>15048</v>
      </c>
      <c r="B5">
        <v>14.17099953</v>
      </c>
      <c r="C5">
        <v>0.58490001999999996</v>
      </c>
      <c r="D5">
        <v>762.44702147999999</v>
      </c>
      <c r="E5">
        <v>1.4472999600000001</v>
      </c>
      <c r="F5">
        <v>1035.50097656</v>
      </c>
      <c r="G5">
        <v>1.4213999500000001</v>
      </c>
      <c r="H5">
        <v>9.9000003020963209E+37</v>
      </c>
      <c r="J5" s="2">
        <f>TREND(Calibration!$A$2:$A$4,Calibration!$B$2:$B$4,C5)</f>
        <v>375.46738160394347</v>
      </c>
      <c r="K5" s="2">
        <f>TREND(Calibration!$A$2:$A$4,Calibration!$C$2:$C$4,E5)</f>
        <v>565.79577491582597</v>
      </c>
      <c r="L5" s="2">
        <f>TREND(Calibration!$A$2:$A$4,Calibration!$D$2:$D$4,G5)</f>
        <v>544.92497988945763</v>
      </c>
    </row>
    <row r="6" spans="1:14" x14ac:dyDescent="0.25">
      <c r="A6">
        <v>20050</v>
      </c>
      <c r="B6">
        <v>14.13899994</v>
      </c>
      <c r="C6">
        <v>0.59030002000000004</v>
      </c>
      <c r="D6">
        <v>9.9000003020963209E+37</v>
      </c>
      <c r="E6">
        <v>1.1962000100000001</v>
      </c>
      <c r="F6">
        <v>626.98999022999999</v>
      </c>
      <c r="G6">
        <v>1.42079997</v>
      </c>
      <c r="H6">
        <v>9.9000003020963209E+37</v>
      </c>
      <c r="J6" s="2">
        <f>TREND(Calibration!$A$2:$A$4,Calibration!$B$2:$B$4,C6)</f>
        <v>378.77958406929844</v>
      </c>
      <c r="K6" s="2">
        <f>TREND(Calibration!$A$2:$A$4,Calibration!$C$2:$C$4,E6)</f>
        <v>464.2043693797728</v>
      </c>
      <c r="L6" s="2">
        <f>TREND(Calibration!$A$2:$A$4,Calibration!$D$2:$D$4,G6)</f>
        <v>544.67764475870797</v>
      </c>
    </row>
    <row r="7" spans="1:14" x14ac:dyDescent="0.25">
      <c r="A7">
        <v>25050</v>
      </c>
      <c r="B7">
        <v>14.100000380000001</v>
      </c>
      <c r="C7">
        <v>0.59350002000000002</v>
      </c>
      <c r="D7">
        <v>674.75402831999997</v>
      </c>
      <c r="E7">
        <v>1.18859994</v>
      </c>
      <c r="F7">
        <v>459.33401488999999</v>
      </c>
      <c r="G7">
        <v>1.42190003</v>
      </c>
      <c r="H7">
        <v>9.9000003020963209E+37</v>
      </c>
      <c r="J7" s="2">
        <f>TREND(Calibration!$A$2:$A$4,Calibration!$B$2:$B$4,C7)</f>
        <v>380.74237071543473</v>
      </c>
      <c r="K7" s="2">
        <f>TREND(Calibration!$A$2:$A$4,Calibration!$C$2:$C$4,E7)</f>
        <v>461.12949105553423</v>
      </c>
      <c r="L7" s="2">
        <f>TREND(Calibration!$A$2:$A$4,Calibration!$D$2:$D$4,G7)</f>
        <v>545.13113234818161</v>
      </c>
    </row>
    <row r="8" spans="1:14" x14ac:dyDescent="0.25">
      <c r="A8">
        <v>30052</v>
      </c>
      <c r="B8">
        <v>14.03100014</v>
      </c>
      <c r="C8">
        <v>0.59079999000000005</v>
      </c>
      <c r="D8">
        <v>648.58502196999996</v>
      </c>
      <c r="E8">
        <v>1.1832</v>
      </c>
      <c r="F8">
        <v>327.26998901000002</v>
      </c>
      <c r="G8">
        <v>1.4229999799999999</v>
      </c>
      <c r="H8">
        <v>9.9000003020963209E+37</v>
      </c>
      <c r="J8" s="2">
        <f>TREND(Calibration!$A$2:$A$4,Calibration!$B$2:$B$4,C8)</f>
        <v>379.08625108163244</v>
      </c>
      <c r="K8" s="2">
        <f>TREND(Calibration!$A$2:$A$4,Calibration!$C$2:$C$4,E8)</f>
        <v>458.94475348625014</v>
      </c>
      <c r="L8" s="2">
        <f>TREND(Calibration!$A$2:$A$4,Calibration!$D$2:$D$4,G8)</f>
        <v>545.5845745913698</v>
      </c>
    </row>
    <row r="9" spans="1:14" x14ac:dyDescent="0.25">
      <c r="A9">
        <v>35052</v>
      </c>
      <c r="B9">
        <v>14.079999920000001</v>
      </c>
      <c r="C9">
        <v>0.59399997999999998</v>
      </c>
      <c r="D9">
        <v>811.83697510000002</v>
      </c>
      <c r="E9">
        <v>1.17999995</v>
      </c>
      <c r="F9">
        <v>552.24700928000004</v>
      </c>
      <c r="G9">
        <v>1.4213999500000001</v>
      </c>
      <c r="H9">
        <v>9.9000003020963209E+37</v>
      </c>
      <c r="J9" s="2">
        <f>TREND(Calibration!$A$2:$A$4,Calibration!$B$2:$B$4,C9)</f>
        <v>381.04903159406041</v>
      </c>
      <c r="K9" s="2">
        <f>TREND(Calibration!$A$2:$A$4,Calibration!$C$2:$C$4,E9)</f>
        <v>457.65005957139414</v>
      </c>
      <c r="L9" s="2">
        <f>TREND(Calibration!$A$2:$A$4,Calibration!$D$2:$D$4,G9)</f>
        <v>544.92497988945763</v>
      </c>
    </row>
    <row r="10" spans="1:14" x14ac:dyDescent="0.25">
      <c r="A10">
        <v>40052</v>
      </c>
      <c r="B10">
        <v>14.09599972</v>
      </c>
      <c r="C10">
        <v>0.59299999000000003</v>
      </c>
      <c r="D10">
        <v>1114.2419433600001</v>
      </c>
      <c r="E10">
        <v>1.1637999999999999</v>
      </c>
      <c r="F10">
        <v>463.37200927999999</v>
      </c>
      <c r="G10">
        <v>1.4203000100000001</v>
      </c>
      <c r="H10">
        <v>9.9000003020963209E+37</v>
      </c>
      <c r="J10" s="2">
        <f>TREND(Calibration!$A$2:$A$4,Calibration!$B$2:$B$4,C10)</f>
        <v>380.43566690085112</v>
      </c>
      <c r="K10" s="2">
        <f>TREND(Calibration!$A$2:$A$4,Calibration!$C$2:$C$4,E10)</f>
        <v>451.09579426742334</v>
      </c>
      <c r="L10" s="2">
        <f>TREND(Calibration!$A$2:$A$4,Calibration!$D$2:$D$4,G10)</f>
        <v>544.47154176865899</v>
      </c>
    </row>
    <row r="11" spans="1:14" x14ac:dyDescent="0.25">
      <c r="A11">
        <v>45052</v>
      </c>
      <c r="B11">
        <v>14.17700005</v>
      </c>
      <c r="C11">
        <v>0.59890001999999998</v>
      </c>
      <c r="D11">
        <v>1091.33203125</v>
      </c>
      <c r="E11">
        <v>1.1632000199999999</v>
      </c>
      <c r="F11">
        <v>541.83599853999999</v>
      </c>
      <c r="G11">
        <v>1.4203000100000001</v>
      </c>
      <c r="H11">
        <v>9.9000003020963209E+37</v>
      </c>
      <c r="J11" s="2">
        <f>TREND(Calibration!$A$2:$A$4,Calibration!$B$2:$B$4,C11)</f>
        <v>384.05457318078965</v>
      </c>
      <c r="K11" s="2">
        <f>TREND(Calibration!$A$2:$A$4,Calibration!$C$2:$C$4,E11)</f>
        <v>450.8530510430877</v>
      </c>
      <c r="L11" s="2">
        <f>TREND(Calibration!$A$2:$A$4,Calibration!$D$2:$D$4,G11)</f>
        <v>544.47154176865899</v>
      </c>
    </row>
    <row r="12" spans="1:14" x14ac:dyDescent="0.25">
      <c r="A12">
        <v>50052</v>
      </c>
      <c r="B12">
        <v>14.26500034</v>
      </c>
      <c r="C12">
        <v>0.60210001000000002</v>
      </c>
      <c r="D12">
        <v>1261.83105469</v>
      </c>
      <c r="E12">
        <v>1.1642999599999999</v>
      </c>
      <c r="F12">
        <v>635.93402100000003</v>
      </c>
      <c r="G12">
        <v>1.41869998</v>
      </c>
      <c r="H12">
        <v>9.9000003020963209E+37</v>
      </c>
      <c r="J12" s="2">
        <f>TREND(Calibration!$A$2:$A$4,Calibration!$B$2:$B$4,C12)</f>
        <v>386.01735369321767</v>
      </c>
      <c r="K12" s="2">
        <f>TREND(Calibration!$A$2:$A$4,Calibration!$C$2:$C$4,E12)</f>
        <v>451.29807084737411</v>
      </c>
      <c r="L12" s="2">
        <f>TREND(Calibration!$A$2:$A$4,Calibration!$D$2:$D$4,G12)</f>
        <v>543.81194706674682</v>
      </c>
    </row>
    <row r="13" spans="1:14" x14ac:dyDescent="0.25">
      <c r="A13">
        <v>55053</v>
      </c>
      <c r="B13">
        <v>14.336000439999999</v>
      </c>
      <c r="C13">
        <v>0.59780001999999999</v>
      </c>
      <c r="D13">
        <v>1317.2819824200001</v>
      </c>
      <c r="E13">
        <v>1.1670000599999999</v>
      </c>
      <c r="F13">
        <v>828.38098145000004</v>
      </c>
      <c r="G13">
        <v>1.4170999500000001</v>
      </c>
      <c r="H13">
        <v>9.9000003020963209E+37</v>
      </c>
      <c r="J13" s="2">
        <f>TREND(Calibration!$A$2:$A$4,Calibration!$B$2:$B$4,C13)</f>
        <v>383.37986527118034</v>
      </c>
      <c r="K13" s="2">
        <f>TREND(Calibration!$A$2:$A$4,Calibration!$C$2:$C$4,E13)</f>
        <v>452.39049222813463</v>
      </c>
      <c r="L13" s="2">
        <f>TREND(Calibration!$A$2:$A$4,Calibration!$D$2:$D$4,G13)</f>
        <v>543.15235236483466</v>
      </c>
    </row>
    <row r="14" spans="1:14" x14ac:dyDescent="0.25">
      <c r="A14">
        <v>60053</v>
      </c>
      <c r="B14">
        <v>14.43700027</v>
      </c>
      <c r="C14">
        <v>0.6038</v>
      </c>
      <c r="D14">
        <v>1172.3399658200001</v>
      </c>
      <c r="E14">
        <v>1.1724000000000001</v>
      </c>
      <c r="F14">
        <v>985.48498534999999</v>
      </c>
      <c r="G14">
        <v>1.4191999399999999</v>
      </c>
      <c r="H14">
        <v>9.9000003020963209E+37</v>
      </c>
      <c r="J14" s="2">
        <f>TREND(Calibration!$A$2:$A$4,Calibration!$B$2:$B$4,C14)</f>
        <v>387.06007796526933</v>
      </c>
      <c r="K14" s="2">
        <f>TREND(Calibration!$A$2:$A$4,Calibration!$C$2:$C$4,E14)</f>
        <v>454.57522979741879</v>
      </c>
      <c r="L14" s="2">
        <f>TREND(Calibration!$A$2:$A$4,Calibration!$D$2:$D$4,G14)</f>
        <v>544.0180500567958</v>
      </c>
    </row>
    <row r="15" spans="1:14" x14ac:dyDescent="0.25">
      <c r="A15">
        <v>65055</v>
      </c>
      <c r="B15">
        <v>14.50199986</v>
      </c>
      <c r="C15">
        <v>0.60430002000000005</v>
      </c>
      <c r="D15">
        <v>1019.54901123</v>
      </c>
      <c r="E15">
        <v>1.1713000499999999</v>
      </c>
      <c r="F15">
        <v>1122.19799805</v>
      </c>
      <c r="G15">
        <v>1.4170999500000001</v>
      </c>
      <c r="H15">
        <v>1340.7989502</v>
      </c>
      <c r="J15" s="2">
        <f>TREND(Calibration!$A$2:$A$4,Calibration!$B$2:$B$4,C15)</f>
        <v>387.36677564614467</v>
      </c>
      <c r="K15" s="2">
        <f>TREND(Calibration!$A$2:$A$4,Calibration!$C$2:$C$4,E15)</f>
        <v>454.13020594727703</v>
      </c>
      <c r="L15" s="2">
        <f>TREND(Calibration!$A$2:$A$4,Calibration!$D$2:$D$4,G15)</f>
        <v>543.15235236483466</v>
      </c>
    </row>
    <row r="16" spans="1:14" x14ac:dyDescent="0.25">
      <c r="A16">
        <v>70065</v>
      </c>
      <c r="B16">
        <v>14.52099991</v>
      </c>
      <c r="C16">
        <v>0.60479998999999995</v>
      </c>
      <c r="D16">
        <v>9.9000003020963209E+37</v>
      </c>
      <c r="E16">
        <v>1.17509997</v>
      </c>
      <c r="F16">
        <v>464.47299193999999</v>
      </c>
      <c r="G16">
        <v>1.4213999500000001</v>
      </c>
      <c r="H16">
        <v>9.9000003020963209E+37</v>
      </c>
      <c r="J16" s="2">
        <f>TREND(Calibration!$A$2:$A$4,Calibration!$B$2:$B$4,C16)</f>
        <v>387.67344265847856</v>
      </c>
      <c r="K16" s="2">
        <f>TREND(Calibration!$A$2:$A$4,Calibration!$C$2:$C$4,E16)</f>
        <v>455.6675985820608</v>
      </c>
      <c r="L16" s="2">
        <f>TREND(Calibration!$A$2:$A$4,Calibration!$D$2:$D$4,G16)</f>
        <v>544.92497988945763</v>
      </c>
    </row>
    <row r="17" spans="1:12" x14ac:dyDescent="0.25">
      <c r="A17">
        <v>75055</v>
      </c>
      <c r="B17">
        <v>14.579999920000001</v>
      </c>
      <c r="C17">
        <v>0.60699999000000004</v>
      </c>
      <c r="D17">
        <v>518.46398925999995</v>
      </c>
      <c r="E17">
        <v>1.17780006</v>
      </c>
      <c r="F17">
        <v>9.9000003020963209E+37</v>
      </c>
      <c r="G17">
        <v>1.41869998</v>
      </c>
      <c r="H17">
        <v>1037.66699219</v>
      </c>
      <c r="J17" s="2">
        <f>TREND(Calibration!$A$2:$A$4,Calibration!$B$2:$B$4,C17)</f>
        <v>389.02285847769735</v>
      </c>
      <c r="K17" s="2">
        <f>TREND(Calibration!$A$2:$A$4,Calibration!$C$2:$C$4,E17)</f>
        <v>456.76001591696604</v>
      </c>
      <c r="L17" s="2">
        <f>TREND(Calibration!$A$2:$A$4,Calibration!$D$2:$D$4,G17)</f>
        <v>543.81194706674682</v>
      </c>
    </row>
    <row r="18" spans="1:12" x14ac:dyDescent="0.25">
      <c r="A18">
        <v>80055</v>
      </c>
      <c r="B18">
        <v>14.59599972</v>
      </c>
      <c r="C18">
        <v>0.60430002000000005</v>
      </c>
      <c r="D18">
        <v>879.92602538999995</v>
      </c>
      <c r="E18">
        <v>1.1815999699999999</v>
      </c>
      <c r="F18">
        <v>1345.8719482399999</v>
      </c>
      <c r="G18">
        <v>1.41869998</v>
      </c>
      <c r="H18">
        <v>1272.7030029299999</v>
      </c>
      <c r="J18" s="2">
        <f>TREND(Calibration!$A$2:$A$4,Calibration!$B$2:$B$4,C18)</f>
        <v>387.36677564614467</v>
      </c>
      <c r="K18" s="2">
        <f>TREND(Calibration!$A$2:$A$4,Calibration!$C$2:$C$4,E18)</f>
        <v>458.29740450589446</v>
      </c>
      <c r="L18" s="2">
        <f>TREND(Calibration!$A$2:$A$4,Calibration!$D$2:$D$4,G18)</f>
        <v>543.81194706674682</v>
      </c>
    </row>
    <row r="19" spans="1:12" x14ac:dyDescent="0.25">
      <c r="A19">
        <v>85056</v>
      </c>
      <c r="B19">
        <v>14.586000439999999</v>
      </c>
      <c r="C19">
        <v>0.60809999999999997</v>
      </c>
      <c r="D19">
        <v>917.44299316000001</v>
      </c>
      <c r="E19">
        <v>1.17939997</v>
      </c>
      <c r="F19">
        <v>983.84997558999999</v>
      </c>
      <c r="G19">
        <v>1.41869998</v>
      </c>
      <c r="H19">
        <v>9.9000003020963209E+37</v>
      </c>
      <c r="J19" s="2">
        <f>TREND(Calibration!$A$2:$A$4,Calibration!$B$2:$B$4,C19)</f>
        <v>389.69757252101488</v>
      </c>
      <c r="K19" s="2">
        <f>TREND(Calibration!$A$2:$A$4,Calibration!$C$2:$C$4,E19)</f>
        <v>457.40731634705844</v>
      </c>
      <c r="L19" s="2">
        <f>TREND(Calibration!$A$2:$A$4,Calibration!$D$2:$D$4,G19)</f>
        <v>543.81194706674682</v>
      </c>
    </row>
    <row r="20" spans="1:12" x14ac:dyDescent="0.25">
      <c r="A20">
        <v>90055</v>
      </c>
      <c r="B20">
        <v>14.64099979</v>
      </c>
      <c r="C20">
        <v>0.60479998999999995</v>
      </c>
      <c r="D20">
        <v>951.44000243999994</v>
      </c>
      <c r="E20">
        <v>1.17569995</v>
      </c>
      <c r="F20">
        <v>1159.6510009799999</v>
      </c>
      <c r="G20">
        <v>1.4180999999999999</v>
      </c>
      <c r="H20">
        <v>1363.23596191</v>
      </c>
      <c r="J20" s="2">
        <f>TREND(Calibration!$A$2:$A$4,Calibration!$B$2:$B$4,C20)</f>
        <v>387.67344265847856</v>
      </c>
      <c r="K20" s="2">
        <f>TREND(Calibration!$A$2:$A$4,Calibration!$C$2:$C$4,E20)</f>
        <v>455.91034180639645</v>
      </c>
      <c r="L20" s="2">
        <f>TREND(Calibration!$A$2:$A$4,Calibration!$D$2:$D$4,G20)</f>
        <v>543.56461193599716</v>
      </c>
    </row>
    <row r="21" spans="1:12" x14ac:dyDescent="0.25">
      <c r="A21">
        <v>95057</v>
      </c>
      <c r="B21">
        <v>14.725000380000001</v>
      </c>
      <c r="C21">
        <v>0.60750002000000003</v>
      </c>
      <c r="D21">
        <v>1095.6750488299999</v>
      </c>
      <c r="E21">
        <v>1.1729999799999999</v>
      </c>
      <c r="F21">
        <v>9.9000003020963209E+37</v>
      </c>
      <c r="G21">
        <v>1.4170999500000001</v>
      </c>
      <c r="H21">
        <v>1367.76293945</v>
      </c>
      <c r="J21" s="2">
        <f>TREND(Calibration!$A$2:$A$4,Calibration!$B$2:$B$4,C21)</f>
        <v>389.32956229228091</v>
      </c>
      <c r="K21" s="2">
        <f>TREND(Calibration!$A$2:$A$4,Calibration!$C$2:$C$4,E21)</f>
        <v>454.81797302175437</v>
      </c>
      <c r="L21" s="2">
        <f>TREND(Calibration!$A$2:$A$4,Calibration!$D$2:$D$4,G21)</f>
        <v>543.15235236483466</v>
      </c>
    </row>
    <row r="22" spans="1:12" x14ac:dyDescent="0.25">
      <c r="A22">
        <v>100065</v>
      </c>
      <c r="B22">
        <v>14.789999959999999</v>
      </c>
      <c r="C22">
        <v>0.60479998999999995</v>
      </c>
      <c r="D22">
        <v>9.9000003020963209E+37</v>
      </c>
      <c r="E22">
        <v>1.1724000000000001</v>
      </c>
      <c r="F22">
        <v>578.65002441000001</v>
      </c>
      <c r="G22">
        <v>1.4198000399999999</v>
      </c>
      <c r="H22">
        <v>9.9000003020963209E+37</v>
      </c>
      <c r="J22" s="2">
        <f>TREND(Calibration!$A$2:$A$4,Calibration!$B$2:$B$4,C22)</f>
        <v>387.67344265847856</v>
      </c>
      <c r="K22" s="2">
        <f>TREND(Calibration!$A$2:$A$4,Calibration!$C$2:$C$4,E22)</f>
        <v>454.57522979741879</v>
      </c>
      <c r="L22" s="2">
        <f>TREND(Calibration!$A$2:$A$4,Calibration!$D$2:$D$4,G22)</f>
        <v>544.26543465622046</v>
      </c>
    </row>
    <row r="23" spans="1:12" x14ac:dyDescent="0.25">
      <c r="A23">
        <v>105056</v>
      </c>
      <c r="B23">
        <v>14.89099979</v>
      </c>
      <c r="C23">
        <v>0.59890001999999998</v>
      </c>
      <c r="D23">
        <v>773.14898682</v>
      </c>
      <c r="E23">
        <v>1.1784000400000001</v>
      </c>
      <c r="F23">
        <v>694.94500731999995</v>
      </c>
      <c r="G23">
        <v>1.4203000100000001</v>
      </c>
      <c r="H23">
        <v>9.9000003020963209E+37</v>
      </c>
      <c r="J23" s="2">
        <f>TREND(Calibration!$A$2:$A$4,Calibration!$B$2:$B$4,C23)</f>
        <v>384.05457318078965</v>
      </c>
      <c r="K23" s="2">
        <f>TREND(Calibration!$A$2:$A$4,Calibration!$C$2:$C$4,E23)</f>
        <v>457.00275914130174</v>
      </c>
      <c r="L23" s="2">
        <f>TREND(Calibration!$A$2:$A$4,Calibration!$D$2:$D$4,G23)</f>
        <v>544.47154176865899</v>
      </c>
    </row>
    <row r="24" spans="1:12" x14ac:dyDescent="0.25">
      <c r="A24">
        <v>110056</v>
      </c>
      <c r="B24">
        <v>14.963000299999999</v>
      </c>
      <c r="C24">
        <v>0.6038</v>
      </c>
      <c r="D24">
        <v>261.26199341</v>
      </c>
      <c r="E24">
        <v>1.1854000099999999</v>
      </c>
      <c r="F24">
        <v>9.9000003020963209E+37</v>
      </c>
      <c r="G24">
        <v>1.41869998</v>
      </c>
      <c r="H24">
        <v>1173.7480468700001</v>
      </c>
      <c r="J24" s="2">
        <f>TREND(Calibration!$A$2:$A$4,Calibration!$B$2:$B$4,C24)</f>
        <v>387.06007796526933</v>
      </c>
      <c r="K24" s="2">
        <f>TREND(Calibration!$A$2:$A$4,Calibration!$C$2:$C$4,E24)</f>
        <v>459.83484569094139</v>
      </c>
      <c r="L24" s="2">
        <f>TREND(Calibration!$A$2:$A$4,Calibration!$D$2:$D$4,G24)</f>
        <v>543.81194706674682</v>
      </c>
    </row>
    <row r="25" spans="1:12" x14ac:dyDescent="0.25">
      <c r="A25">
        <v>115056</v>
      </c>
      <c r="B25">
        <v>14.958999629999999</v>
      </c>
      <c r="C25">
        <v>0.60320001999999995</v>
      </c>
      <c r="D25">
        <v>776.26898193</v>
      </c>
      <c r="E25">
        <v>1.18920004</v>
      </c>
      <c r="F25">
        <v>1313.1030273399999</v>
      </c>
      <c r="G25">
        <v>1.42079997</v>
      </c>
      <c r="H25">
        <v>9.9000003020963209E+37</v>
      </c>
      <c r="J25" s="2">
        <f>TREND(Calibration!$A$2:$A$4,Calibration!$B$2:$B$4,C25)</f>
        <v>386.69206773653525</v>
      </c>
      <c r="K25" s="2">
        <f>TREND(Calibration!$A$2:$A$4,Calibration!$C$2:$C$4,E25)</f>
        <v>461.37228283013309</v>
      </c>
      <c r="L25" s="2">
        <f>TREND(Calibration!$A$2:$A$4,Calibration!$D$2:$D$4,G25)</f>
        <v>544.67764475870797</v>
      </c>
    </row>
    <row r="26" spans="1:12" x14ac:dyDescent="0.25">
      <c r="A26">
        <v>120057</v>
      </c>
      <c r="B26">
        <v>14.87199974</v>
      </c>
      <c r="C26">
        <v>0.60000001999999997</v>
      </c>
      <c r="D26">
        <v>9.9000003020963209E+37</v>
      </c>
      <c r="E26">
        <v>1.18649995</v>
      </c>
      <c r="F26">
        <v>674.35601807</v>
      </c>
      <c r="G26">
        <v>1.4203000100000001</v>
      </c>
      <c r="H26">
        <v>9.9000003020963209E+37</v>
      </c>
      <c r="J26" s="2">
        <f>TREND(Calibration!$A$2:$A$4,Calibration!$B$2:$B$4,C26)</f>
        <v>384.72928109039901</v>
      </c>
      <c r="K26" s="2">
        <f>TREND(Calibration!$A$2:$A$4,Calibration!$C$2:$C$4,E26)</f>
        <v>460.2798654952278</v>
      </c>
      <c r="L26" s="2">
        <f>TREND(Calibration!$A$2:$A$4,Calibration!$D$2:$D$4,G26)</f>
        <v>544.47154176865899</v>
      </c>
    </row>
    <row r="27" spans="1:12" x14ac:dyDescent="0.25">
      <c r="A27">
        <v>125056</v>
      </c>
      <c r="B27">
        <v>14.78100014</v>
      </c>
      <c r="C27">
        <v>0.59840000000000004</v>
      </c>
      <c r="D27">
        <v>1317.25598145</v>
      </c>
      <c r="E27">
        <v>1.1875</v>
      </c>
      <c r="F27">
        <v>911.53198241999996</v>
      </c>
      <c r="G27">
        <v>1.41760004</v>
      </c>
      <c r="H27">
        <v>9.9000003020963209E+37</v>
      </c>
      <c r="J27" s="2">
        <f>TREND(Calibration!$A$2:$A$4,Calibration!$B$2:$B$4,C27)</f>
        <v>383.74787549991436</v>
      </c>
      <c r="K27" s="2">
        <f>TREND(Calibration!$A$2:$A$4,Calibration!$C$2:$C$4,E27)</f>
        <v>460.68447125124783</v>
      </c>
      <c r="L27" s="2">
        <f>TREND(Calibration!$A$2:$A$4,Calibration!$D$2:$D$4,G27)</f>
        <v>543.35850894594819</v>
      </c>
    </row>
    <row r="28" spans="1:12" x14ac:dyDescent="0.25">
      <c r="A28">
        <v>130056</v>
      </c>
      <c r="B28">
        <v>14.67700005</v>
      </c>
      <c r="C28">
        <v>0.60159998999999997</v>
      </c>
      <c r="D28">
        <v>9.9000003020963209E+37</v>
      </c>
      <c r="E28">
        <v>1.1854000099999999</v>
      </c>
      <c r="F28">
        <v>482.91900635000002</v>
      </c>
      <c r="G28">
        <v>1.41869998</v>
      </c>
      <c r="H28">
        <v>9.9000003020963209E+37</v>
      </c>
      <c r="J28" s="2">
        <f>TREND(Calibration!$A$2:$A$4,Calibration!$B$2:$B$4,C28)</f>
        <v>385.71065601234233</v>
      </c>
      <c r="K28" s="2">
        <f>TREND(Calibration!$A$2:$A$4,Calibration!$C$2:$C$4,E28)</f>
        <v>459.83484569094139</v>
      </c>
      <c r="L28" s="2">
        <f>TREND(Calibration!$A$2:$A$4,Calibration!$D$2:$D$4,G28)</f>
        <v>543.81194706674682</v>
      </c>
    </row>
    <row r="29" spans="1:12" x14ac:dyDescent="0.25">
      <c r="A29">
        <v>135057</v>
      </c>
      <c r="B29">
        <v>14.62199974</v>
      </c>
      <c r="C29">
        <v>0.59509999000000002</v>
      </c>
      <c r="D29">
        <v>9.9000003020963209E+37</v>
      </c>
      <c r="E29">
        <v>1.18649995</v>
      </c>
      <c r="F29">
        <v>93.39800262</v>
      </c>
      <c r="G29">
        <v>1.4203000100000001</v>
      </c>
      <c r="H29">
        <v>9.9000003020963209E+37</v>
      </c>
      <c r="J29" s="2">
        <f>TREND(Calibration!$A$2:$A$4,Calibration!$B$2:$B$4,C29)</f>
        <v>381.72374563737804</v>
      </c>
      <c r="K29" s="2">
        <f>TREND(Calibration!$A$2:$A$4,Calibration!$C$2:$C$4,E29)</f>
        <v>460.2798654952278</v>
      </c>
      <c r="L29" s="2">
        <f>TREND(Calibration!$A$2:$A$4,Calibration!$D$2:$D$4,G29)</f>
        <v>544.47154176865899</v>
      </c>
    </row>
    <row r="30" spans="1:12" x14ac:dyDescent="0.25">
      <c r="A30">
        <v>140057</v>
      </c>
      <c r="B30">
        <v>14.60400009</v>
      </c>
      <c r="C30">
        <v>0.59240000999999998</v>
      </c>
      <c r="D30">
        <v>9.9000003020963209E+37</v>
      </c>
      <c r="E30">
        <v>1.1589000199999999</v>
      </c>
      <c r="F30">
        <v>90.78800201</v>
      </c>
      <c r="G30">
        <v>1.4160000100000001</v>
      </c>
      <c r="H30">
        <v>9.9000003020963209E+37</v>
      </c>
      <c r="J30" s="2">
        <f>TREND(Calibration!$A$2:$A$4,Calibration!$B$2:$B$4,C30)</f>
        <v>380.0676566721171</v>
      </c>
      <c r="K30" s="2">
        <f>TREND(Calibration!$A$2:$A$4,Calibration!$C$2:$C$4,E30)</f>
        <v>449.11333327809001</v>
      </c>
      <c r="L30" s="2">
        <f>TREND(Calibration!$A$2:$A$4,Calibration!$D$2:$D$4,G30)</f>
        <v>542.69891424403613</v>
      </c>
    </row>
    <row r="31" spans="1:12" x14ac:dyDescent="0.25">
      <c r="A31">
        <v>145057</v>
      </c>
      <c r="B31">
        <v>14.56000042</v>
      </c>
      <c r="C31">
        <v>0.58859998000000002</v>
      </c>
      <c r="D31">
        <v>1333.37597656</v>
      </c>
      <c r="E31">
        <v>1.1568000300000001</v>
      </c>
      <c r="F31">
        <v>35.875999450000002</v>
      </c>
      <c r="G31">
        <v>1.41540003</v>
      </c>
      <c r="H31">
        <v>9.9000003020963209E+37</v>
      </c>
      <c r="J31" s="2">
        <f>TREND(Calibration!$A$2:$A$4,Calibration!$B$2:$B$4,C31)</f>
        <v>377.73682912870549</v>
      </c>
      <c r="K31" s="2">
        <f>TREND(Calibration!$A$2:$A$4,Calibration!$C$2:$C$4,E31)</f>
        <v>448.26370771778369</v>
      </c>
      <c r="L31" s="2">
        <f>TREND(Calibration!$A$2:$A$4,Calibration!$D$2:$D$4,G31)</f>
        <v>542.45157911328647</v>
      </c>
    </row>
    <row r="32" spans="1:12" x14ac:dyDescent="0.25">
      <c r="A32">
        <v>150077</v>
      </c>
      <c r="B32">
        <v>14.56999969</v>
      </c>
      <c r="C32">
        <v>0.59619999000000001</v>
      </c>
      <c r="D32">
        <v>596.67102050999995</v>
      </c>
      <c r="E32">
        <v>1.15620005</v>
      </c>
      <c r="F32">
        <v>513.69000243999994</v>
      </c>
      <c r="G32">
        <v>1.4160000100000001</v>
      </c>
      <c r="H32">
        <v>9.9000003020963209E+37</v>
      </c>
      <c r="J32" s="2">
        <f>TREND(Calibration!$A$2:$A$4,Calibration!$B$2:$B$4,C32)</f>
        <v>382.39845354698741</v>
      </c>
      <c r="K32" s="2">
        <f>TREND(Calibration!$A$2:$A$4,Calibration!$C$2:$C$4,E32)</f>
        <v>448.02096449344805</v>
      </c>
      <c r="L32" s="2">
        <f>TREND(Calibration!$A$2:$A$4,Calibration!$D$2:$D$4,G32)</f>
        <v>542.69891424403613</v>
      </c>
    </row>
    <row r="33" spans="1:12" x14ac:dyDescent="0.25">
      <c r="A33">
        <v>155058</v>
      </c>
      <c r="B33">
        <v>14.60700035</v>
      </c>
      <c r="C33">
        <v>0.58920002000000005</v>
      </c>
      <c r="D33">
        <v>9.9000003020963209E+37</v>
      </c>
      <c r="E33">
        <v>1.1550999900000001</v>
      </c>
      <c r="F33">
        <v>401.93499756</v>
      </c>
      <c r="G33">
        <v>1.41869998</v>
      </c>
      <c r="H33">
        <v>9.9000003020963209E+37</v>
      </c>
      <c r="J33" s="2">
        <f>TREND(Calibration!$A$2:$A$4,Calibration!$B$2:$B$4,C33)</f>
        <v>378.10487615968913</v>
      </c>
      <c r="K33" s="2">
        <f>TREND(Calibration!$A$2:$A$4,Calibration!$C$2:$C$4,E33)</f>
        <v>447.57589613889843</v>
      </c>
      <c r="L33" s="2">
        <f>TREND(Calibration!$A$2:$A$4,Calibration!$D$2:$D$4,G33)</f>
        <v>543.81194706674682</v>
      </c>
    </row>
    <row r="34" spans="1:12" x14ac:dyDescent="0.25">
      <c r="A34">
        <v>160075</v>
      </c>
      <c r="B34">
        <v>14.60999966</v>
      </c>
      <c r="C34">
        <v>0.59130000999999999</v>
      </c>
      <c r="D34">
        <v>395.68600464000002</v>
      </c>
      <c r="E34">
        <v>1.1573</v>
      </c>
      <c r="F34">
        <v>9.9000003020963209E+37</v>
      </c>
      <c r="G34">
        <v>1.4203000100000001</v>
      </c>
      <c r="H34">
        <v>9.9000003020963209E+37</v>
      </c>
      <c r="J34" s="2">
        <f>TREND(Calibration!$A$2:$A$4,Calibration!$B$2:$B$4,C34)</f>
        <v>379.39294876250773</v>
      </c>
      <c r="K34" s="2">
        <f>TREND(Calibration!$A$2:$A$4,Calibration!$C$2:$C$4,E34)</f>
        <v>448.46598834358969</v>
      </c>
      <c r="L34" s="2">
        <f>TREND(Calibration!$A$2:$A$4,Calibration!$D$2:$D$4,G34)</f>
        <v>544.47154176865899</v>
      </c>
    </row>
    <row r="35" spans="1:12" x14ac:dyDescent="0.25">
      <c r="A35">
        <v>165074</v>
      </c>
      <c r="B35">
        <v>14.51599979</v>
      </c>
      <c r="C35">
        <v>0.59030002000000004</v>
      </c>
      <c r="D35">
        <v>9.9000003020963209E+37</v>
      </c>
      <c r="E35">
        <v>1.1642999599999999</v>
      </c>
      <c r="F35">
        <v>869.69702147999999</v>
      </c>
      <c r="G35">
        <v>1.4191999399999999</v>
      </c>
      <c r="H35">
        <v>9.9000003020963209E+37</v>
      </c>
      <c r="J35" s="2">
        <f>TREND(Calibration!$A$2:$A$4,Calibration!$B$2:$B$4,C35)</f>
        <v>378.77958406929844</v>
      </c>
      <c r="K35" s="2">
        <f>TREND(Calibration!$A$2:$A$4,Calibration!$C$2:$C$4,E35)</f>
        <v>451.29807084737411</v>
      </c>
      <c r="L35" s="2">
        <f>TREND(Calibration!$A$2:$A$4,Calibration!$D$2:$D$4,G35)</f>
        <v>544.0180500567958</v>
      </c>
    </row>
    <row r="36" spans="1:12" x14ac:dyDescent="0.25">
      <c r="A36">
        <v>170071</v>
      </c>
      <c r="B36">
        <v>14.440999980000001</v>
      </c>
      <c r="C36">
        <v>0.58700001000000002</v>
      </c>
      <c r="D36">
        <v>351.20498657000002</v>
      </c>
      <c r="E36">
        <v>1.1611000300000001</v>
      </c>
      <c r="F36">
        <v>867.02899170000001</v>
      </c>
      <c r="G36">
        <v>1.4203000100000001</v>
      </c>
      <c r="H36">
        <v>9.9000003020963209E+37</v>
      </c>
      <c r="J36" s="2">
        <f>TREND(Calibration!$A$2:$A$4,Calibration!$B$2:$B$4,C36)</f>
        <v>376.75545420676212</v>
      </c>
      <c r="K36" s="2">
        <f>TREND(Calibration!$A$2:$A$4,Calibration!$C$2:$C$4,E36)</f>
        <v>450.00342548278138</v>
      </c>
      <c r="L36" s="2">
        <f>TREND(Calibration!$A$2:$A$4,Calibration!$D$2:$D$4,G36)</f>
        <v>544.47154176865899</v>
      </c>
    </row>
    <row r="37" spans="1:12" x14ac:dyDescent="0.25">
      <c r="A37">
        <v>175059</v>
      </c>
      <c r="B37">
        <v>14.42099953</v>
      </c>
      <c r="C37">
        <v>0.59189999000000004</v>
      </c>
      <c r="D37">
        <v>144.36999512</v>
      </c>
      <c r="E37">
        <v>1.1487000000000001</v>
      </c>
      <c r="F37">
        <v>9.9000003020963209E+37</v>
      </c>
      <c r="G37">
        <v>1.42079997</v>
      </c>
      <c r="H37">
        <v>1117.7419433600001</v>
      </c>
      <c r="J37" s="2">
        <f>TREND(Calibration!$A$2:$A$4,Calibration!$B$2:$B$4,C37)</f>
        <v>379.76095899124181</v>
      </c>
      <c r="K37" s="2">
        <f>TREND(Calibration!$A$2:$A$4,Calibration!$C$2:$C$4,E37)</f>
        <v>444.98655281359436</v>
      </c>
      <c r="L37" s="2">
        <f>TREND(Calibration!$A$2:$A$4,Calibration!$D$2:$D$4,G37)</f>
        <v>544.67764475870797</v>
      </c>
    </row>
    <row r="38" spans="1:12" x14ac:dyDescent="0.25">
      <c r="A38">
        <v>180070</v>
      </c>
      <c r="B38">
        <v>14.248999599999999</v>
      </c>
      <c r="C38">
        <v>0.58920002000000005</v>
      </c>
      <c r="D38">
        <v>9.9000003020963209E+37</v>
      </c>
      <c r="E38">
        <v>1.14810002</v>
      </c>
      <c r="F38">
        <v>602.77398682</v>
      </c>
      <c r="G38">
        <v>1.41869998</v>
      </c>
      <c r="H38">
        <v>9.9000003020963209E+37</v>
      </c>
      <c r="J38" s="2">
        <f>TREND(Calibration!$A$2:$A$4,Calibration!$B$2:$B$4,C38)</f>
        <v>378.10487615968913</v>
      </c>
      <c r="K38" s="2">
        <f>TREND(Calibration!$A$2:$A$4,Calibration!$C$2:$C$4,E38)</f>
        <v>444.74380958925866</v>
      </c>
      <c r="L38" s="2">
        <f>TREND(Calibration!$A$2:$A$4,Calibration!$D$2:$D$4,G38)</f>
        <v>543.81194706674682</v>
      </c>
    </row>
    <row r="39" spans="1:12" x14ac:dyDescent="0.25">
      <c r="A39">
        <v>185059</v>
      </c>
      <c r="B39">
        <v>14.164999959999999</v>
      </c>
      <c r="C39">
        <v>0.58969998000000001</v>
      </c>
      <c r="D39">
        <v>745.96002196999996</v>
      </c>
      <c r="E39">
        <v>1.14489996</v>
      </c>
      <c r="F39">
        <v>795.29199218999997</v>
      </c>
      <c r="G39">
        <v>1.4203000100000001</v>
      </c>
      <c r="H39">
        <v>9.9000003020963209E+37</v>
      </c>
      <c r="J39" s="2">
        <f>TREND(Calibration!$A$2:$A$4,Calibration!$B$2:$B$4,C39)</f>
        <v>378.4115370383148</v>
      </c>
      <c r="K39" s="2">
        <f>TREND(Calibration!$A$2:$A$4,Calibration!$C$2:$C$4,E39)</f>
        <v>443.44911162854743</v>
      </c>
      <c r="L39" s="2">
        <f>TREND(Calibration!$A$2:$A$4,Calibration!$D$2:$D$4,G39)</f>
        <v>544.47154176865899</v>
      </c>
    </row>
    <row r="40" spans="1:12" x14ac:dyDescent="0.25">
      <c r="A40">
        <v>190058</v>
      </c>
      <c r="B40">
        <v>14.18500042</v>
      </c>
      <c r="C40">
        <v>0.59299999000000003</v>
      </c>
      <c r="D40">
        <v>217.23800659</v>
      </c>
      <c r="E40">
        <v>1.1421999899999999</v>
      </c>
      <c r="F40">
        <v>9.9000003020963209E+37</v>
      </c>
      <c r="G40">
        <v>1.4203000100000001</v>
      </c>
      <c r="H40">
        <v>1145.9639892600001</v>
      </c>
      <c r="J40" s="2">
        <f>TREND(Calibration!$A$2:$A$4,Calibration!$B$2:$B$4,C40)</f>
        <v>380.43566690085112</v>
      </c>
      <c r="K40" s="2">
        <f>TREND(Calibration!$A$2:$A$4,Calibration!$C$2:$C$4,E40)</f>
        <v>442.35674284390535</v>
      </c>
      <c r="L40" s="2">
        <f>TREND(Calibration!$A$2:$A$4,Calibration!$D$2:$D$4,G40)</f>
        <v>544.47154176865899</v>
      </c>
    </row>
    <row r="41" spans="1:12" x14ac:dyDescent="0.25">
      <c r="A41">
        <v>195058</v>
      </c>
      <c r="B41">
        <v>14.196999549999999</v>
      </c>
      <c r="C41">
        <v>0.59350002000000002</v>
      </c>
      <c r="D41">
        <v>893.76397704999999</v>
      </c>
      <c r="E41">
        <v>1.14429998</v>
      </c>
      <c r="F41">
        <v>9.9000003020963209E+37</v>
      </c>
      <c r="G41">
        <v>1.42250001</v>
      </c>
      <c r="H41">
        <v>9.9000003020963209E+37</v>
      </c>
      <c r="J41" s="2">
        <f>TREND(Calibration!$A$2:$A$4,Calibration!$B$2:$B$4,C41)</f>
        <v>380.74237071543473</v>
      </c>
      <c r="K41" s="2">
        <f>TREND(Calibration!$A$2:$A$4,Calibration!$C$2:$C$4,E41)</f>
        <v>443.20636840421179</v>
      </c>
      <c r="L41" s="2">
        <f>TREND(Calibration!$A$2:$A$4,Calibration!$D$2:$D$4,G41)</f>
        <v>545.37846747893127</v>
      </c>
    </row>
    <row r="42" spans="1:12" x14ac:dyDescent="0.25">
      <c r="A42">
        <v>200059</v>
      </c>
      <c r="B42">
        <v>14.272000309999999</v>
      </c>
      <c r="C42">
        <v>0.59729999</v>
      </c>
      <c r="D42">
        <v>1130.19299316</v>
      </c>
      <c r="E42">
        <v>1.1421999899999999</v>
      </c>
      <c r="F42">
        <v>9.9000003020963209E+37</v>
      </c>
      <c r="G42">
        <v>1.4191999399999999</v>
      </c>
      <c r="H42">
        <v>9.9000003020963209E+37</v>
      </c>
      <c r="J42" s="2">
        <f>TREND(Calibration!$A$2:$A$4,Calibration!$B$2:$B$4,C42)</f>
        <v>383.07316145659672</v>
      </c>
      <c r="K42" s="2">
        <f>TREND(Calibration!$A$2:$A$4,Calibration!$C$2:$C$4,E42)</f>
        <v>442.35674284390535</v>
      </c>
      <c r="L42" s="2">
        <f>TREND(Calibration!$A$2:$A$4,Calibration!$D$2:$D$4,G42)</f>
        <v>544.0180500567958</v>
      </c>
    </row>
    <row r="43" spans="1:12" x14ac:dyDescent="0.25">
      <c r="A43">
        <v>205058</v>
      </c>
      <c r="B43">
        <v>14.333999629999999</v>
      </c>
      <c r="C43">
        <v>0.60000001999999997</v>
      </c>
      <c r="D43">
        <v>1019.53198242</v>
      </c>
      <c r="E43">
        <v>1.1589000199999999</v>
      </c>
      <c r="F43">
        <v>1349.4090576200001</v>
      </c>
      <c r="G43">
        <v>1.4213999500000001</v>
      </c>
      <c r="H43">
        <v>9.9000003020963209E+37</v>
      </c>
      <c r="J43" s="2">
        <f>TREND(Calibration!$A$2:$A$4,Calibration!$B$2:$B$4,C43)</f>
        <v>384.72928109039901</v>
      </c>
      <c r="K43" s="2">
        <f>TREND(Calibration!$A$2:$A$4,Calibration!$C$2:$C$4,E43)</f>
        <v>449.11333327809001</v>
      </c>
      <c r="L43" s="2">
        <f>TREND(Calibration!$A$2:$A$4,Calibration!$D$2:$D$4,G43)</f>
        <v>544.92497988945763</v>
      </c>
    </row>
    <row r="44" spans="1:12" x14ac:dyDescent="0.25">
      <c r="A44">
        <v>210059</v>
      </c>
      <c r="B44">
        <v>14.376000400000001</v>
      </c>
      <c r="C44">
        <v>0.60210001000000002</v>
      </c>
      <c r="D44">
        <v>1181.1810302700001</v>
      </c>
      <c r="E44">
        <v>1.16050005</v>
      </c>
      <c r="F44">
        <v>9.9000003020963209E+37</v>
      </c>
      <c r="G44">
        <v>1.42190003</v>
      </c>
      <c r="H44">
        <v>9.9000003020963209E+37</v>
      </c>
      <c r="J44" s="2">
        <f>TREND(Calibration!$A$2:$A$4,Calibration!$B$2:$B$4,C44)</f>
        <v>386.01735369321767</v>
      </c>
      <c r="K44" s="2">
        <f>TREND(Calibration!$A$2:$A$4,Calibration!$C$2:$C$4,E44)</f>
        <v>449.76068225844568</v>
      </c>
      <c r="L44" s="2">
        <f>TREND(Calibration!$A$2:$A$4,Calibration!$D$2:$D$4,G44)</f>
        <v>545.13113234818161</v>
      </c>
    </row>
    <row r="45" spans="1:12" x14ac:dyDescent="0.25">
      <c r="A45">
        <v>215058</v>
      </c>
      <c r="B45">
        <v>14.444000239999999</v>
      </c>
      <c r="C45">
        <v>0.60049998999999998</v>
      </c>
      <c r="D45">
        <v>1150.48400879</v>
      </c>
      <c r="E45">
        <v>1.15840006</v>
      </c>
      <c r="F45">
        <v>1208.5080566399999</v>
      </c>
      <c r="G45">
        <v>1.4203000100000001</v>
      </c>
      <c r="H45">
        <v>9.9000003020963209E+37</v>
      </c>
      <c r="J45" s="2">
        <f>TREND(Calibration!$A$2:$A$4,Calibration!$B$2:$B$4,C45)</f>
        <v>385.03594810273302</v>
      </c>
      <c r="K45" s="2">
        <f>TREND(Calibration!$A$2:$A$4,Calibration!$C$2:$C$4,E45)</f>
        <v>448.9110566981393</v>
      </c>
      <c r="L45" s="2">
        <f>TREND(Calibration!$A$2:$A$4,Calibration!$D$2:$D$4,G45)</f>
        <v>544.47154176865899</v>
      </c>
    </row>
    <row r="46" spans="1:12" x14ac:dyDescent="0.25">
      <c r="A46">
        <v>220059</v>
      </c>
      <c r="B46">
        <v>14.52099991</v>
      </c>
      <c r="C46">
        <v>0.59939998000000005</v>
      </c>
      <c r="D46">
        <v>1215.3000488299999</v>
      </c>
      <c r="E46">
        <v>1.1632000199999999</v>
      </c>
      <c r="F46">
        <v>1181.89904785</v>
      </c>
      <c r="G46">
        <v>1.42190003</v>
      </c>
      <c r="H46">
        <v>9.9000003020963209E+37</v>
      </c>
      <c r="J46" s="2">
        <f>TREND(Calibration!$A$2:$A$4,Calibration!$B$2:$B$4,C46)</f>
        <v>384.36123405941544</v>
      </c>
      <c r="K46" s="2">
        <f>TREND(Calibration!$A$2:$A$4,Calibration!$C$2:$C$4,E46)</f>
        <v>450.8530510430877</v>
      </c>
      <c r="L46" s="2">
        <f>TREND(Calibration!$A$2:$A$4,Calibration!$D$2:$D$4,G46)</f>
        <v>545.13113234818161</v>
      </c>
    </row>
    <row r="47" spans="1:12" x14ac:dyDescent="0.25">
      <c r="A47">
        <v>225058</v>
      </c>
      <c r="B47">
        <v>14.53100014</v>
      </c>
      <c r="C47">
        <v>0.59939998000000005</v>
      </c>
      <c r="D47">
        <v>1044.8079834</v>
      </c>
      <c r="E47">
        <v>1.1550999900000001</v>
      </c>
      <c r="F47">
        <v>1121.0689697299999</v>
      </c>
      <c r="G47">
        <v>1.4213999500000001</v>
      </c>
      <c r="H47">
        <v>9.9000003020963209E+37</v>
      </c>
      <c r="J47" s="2">
        <f>TREND(Calibration!$A$2:$A$4,Calibration!$B$2:$B$4,C47)</f>
        <v>384.36123405941544</v>
      </c>
      <c r="K47" s="2">
        <f>TREND(Calibration!$A$2:$A$4,Calibration!$C$2:$C$4,E47)</f>
        <v>447.57589613889843</v>
      </c>
      <c r="L47" s="2">
        <f>TREND(Calibration!$A$2:$A$4,Calibration!$D$2:$D$4,G47)</f>
        <v>544.92497988945763</v>
      </c>
    </row>
    <row r="48" spans="1:12" x14ac:dyDescent="0.25">
      <c r="A48">
        <v>230059</v>
      </c>
      <c r="B48">
        <v>14.550999640000001</v>
      </c>
      <c r="C48">
        <v>0.59570003000000005</v>
      </c>
      <c r="D48">
        <v>9.9000003020963209E+37</v>
      </c>
      <c r="E48">
        <v>1.1519000500000001</v>
      </c>
      <c r="F48">
        <v>559.79699706999997</v>
      </c>
      <c r="G48">
        <v>1.4251999900000001</v>
      </c>
      <c r="H48">
        <v>9.9000003020963209E+37</v>
      </c>
      <c r="J48" s="2">
        <f>TREND(Calibration!$A$2:$A$4,Calibration!$B$2:$B$4,C48)</f>
        <v>382.09179266836168</v>
      </c>
      <c r="K48" s="2">
        <f>TREND(Calibration!$A$2:$A$4,Calibration!$C$2:$C$4,E48)</f>
        <v>446.28124672845036</v>
      </c>
      <c r="L48" s="2">
        <f>TREND(Calibration!$A$2:$A$4,Calibration!$D$2:$D$4,G48)</f>
        <v>546.49150442403163</v>
      </c>
    </row>
    <row r="49" spans="1:12" x14ac:dyDescent="0.25">
      <c r="A49">
        <v>235059</v>
      </c>
      <c r="B49">
        <v>14.647999759999999</v>
      </c>
      <c r="C49">
        <v>0.59670000999999995</v>
      </c>
      <c r="D49">
        <v>977.97698975000003</v>
      </c>
      <c r="E49">
        <v>1.15620005</v>
      </c>
      <c r="F49">
        <v>1024.6350097699999</v>
      </c>
      <c r="G49">
        <v>1.4234999399999999</v>
      </c>
      <c r="H49">
        <v>1297.07299805</v>
      </c>
      <c r="J49" s="2">
        <f>TREND(Calibration!$A$2:$A$4,Calibration!$B$2:$B$4,C49)</f>
        <v>382.7051512278627</v>
      </c>
      <c r="K49" s="2">
        <f>TREND(Calibration!$A$2:$A$4,Calibration!$C$2:$C$4,E49)</f>
        <v>448.02096449344805</v>
      </c>
      <c r="L49" s="2">
        <f>TREND(Calibration!$A$2:$A$4,Calibration!$D$2:$D$4,G49)</f>
        <v>545.79067758141866</v>
      </c>
    </row>
    <row r="50" spans="1:12" x14ac:dyDescent="0.25">
      <c r="A50">
        <v>240059</v>
      </c>
      <c r="B50">
        <v>14.73200035</v>
      </c>
      <c r="C50">
        <v>0.60159998999999997</v>
      </c>
      <c r="D50">
        <v>1047.8430175799999</v>
      </c>
      <c r="E50">
        <v>1.1568000300000001</v>
      </c>
      <c r="F50">
        <v>744.29699706999997</v>
      </c>
      <c r="G50">
        <v>1.4229999799999999</v>
      </c>
      <c r="H50">
        <v>9.9000003020963209E+37</v>
      </c>
      <c r="J50" s="2">
        <f>TREND(Calibration!$A$2:$A$4,Calibration!$B$2:$B$4,C50)</f>
        <v>385.71065601234233</v>
      </c>
      <c r="K50" s="2">
        <f>TREND(Calibration!$A$2:$A$4,Calibration!$C$2:$C$4,E50)</f>
        <v>448.26370771778369</v>
      </c>
      <c r="L50" s="2">
        <f>TREND(Calibration!$A$2:$A$4,Calibration!$D$2:$D$4,G50)</f>
        <v>545.5845745913698</v>
      </c>
    </row>
    <row r="51" spans="1:12" x14ac:dyDescent="0.25">
      <c r="A51">
        <v>245058</v>
      </c>
      <c r="B51">
        <v>14.80000019</v>
      </c>
      <c r="C51">
        <v>0.60210001000000002</v>
      </c>
      <c r="D51">
        <v>1234.33105469</v>
      </c>
      <c r="E51">
        <v>1.1546000199999999</v>
      </c>
      <c r="F51">
        <v>881.11798095999995</v>
      </c>
      <c r="G51">
        <v>1.42190003</v>
      </c>
      <c r="H51">
        <v>9.9000003020963209E+37</v>
      </c>
      <c r="J51" s="2">
        <f>TREND(Calibration!$A$2:$A$4,Calibration!$B$2:$B$4,C51)</f>
        <v>386.01735369321767</v>
      </c>
      <c r="K51" s="2">
        <f>TREND(Calibration!$A$2:$A$4,Calibration!$C$2:$C$4,E51)</f>
        <v>447.37361551309237</v>
      </c>
      <c r="L51" s="2">
        <f>TREND(Calibration!$A$2:$A$4,Calibration!$D$2:$D$4,G51)</f>
        <v>545.13113234818161</v>
      </c>
    </row>
    <row r="52" spans="1:12" x14ac:dyDescent="0.25">
      <c r="A52">
        <v>250059</v>
      </c>
      <c r="B52">
        <v>14.88799953</v>
      </c>
      <c r="C52">
        <v>0.60210001000000002</v>
      </c>
      <c r="D52">
        <v>944.20397949000005</v>
      </c>
      <c r="E52">
        <v>1.1546000199999999</v>
      </c>
      <c r="F52">
        <v>9.9000003020963209E+37</v>
      </c>
      <c r="G52">
        <v>1.4241000399999999</v>
      </c>
      <c r="H52">
        <v>1260.2159423799999</v>
      </c>
      <c r="J52" s="2">
        <f>TREND(Calibration!$A$2:$A$4,Calibration!$B$2:$B$4,C52)</f>
        <v>386.01735369321767</v>
      </c>
      <c r="K52" s="2">
        <f>TREND(Calibration!$A$2:$A$4,Calibration!$C$2:$C$4,E52)</f>
        <v>447.37361551309237</v>
      </c>
      <c r="L52" s="2">
        <f>TREND(Calibration!$A$2:$A$4,Calibration!$D$2:$D$4,G52)</f>
        <v>546.03806218084344</v>
      </c>
    </row>
    <row r="53" spans="1:12" x14ac:dyDescent="0.25">
      <c r="A53">
        <v>255058</v>
      </c>
      <c r="B53">
        <v>14.958999629999999</v>
      </c>
      <c r="C53">
        <v>0.59840000000000004</v>
      </c>
      <c r="D53">
        <v>1107.9370117200001</v>
      </c>
      <c r="E53">
        <v>1.16050005</v>
      </c>
      <c r="F53">
        <v>9.9000003020963209E+37</v>
      </c>
      <c r="G53">
        <v>1.4241000399999999</v>
      </c>
      <c r="H53">
        <v>9.9000003020963209E+37</v>
      </c>
      <c r="J53" s="2">
        <f>TREND(Calibration!$A$2:$A$4,Calibration!$B$2:$B$4,C53)</f>
        <v>383.74787549991436</v>
      </c>
      <c r="K53" s="2">
        <f>TREND(Calibration!$A$2:$A$4,Calibration!$C$2:$C$4,E53)</f>
        <v>449.76068225844568</v>
      </c>
      <c r="L53" s="2">
        <f>TREND(Calibration!$A$2:$A$4,Calibration!$D$2:$D$4,G53)</f>
        <v>546.03806218084344</v>
      </c>
    </row>
    <row r="54" spans="1:12" x14ac:dyDescent="0.25">
      <c r="A54">
        <v>260058</v>
      </c>
      <c r="B54">
        <v>14.958999629999999</v>
      </c>
      <c r="C54">
        <v>0.60320001999999995</v>
      </c>
      <c r="D54">
        <v>830.54602050999995</v>
      </c>
      <c r="E54">
        <v>1.1632000199999999</v>
      </c>
      <c r="F54">
        <v>9.9000003020963209E+37</v>
      </c>
      <c r="G54">
        <v>1.42460001</v>
      </c>
      <c r="H54">
        <v>9.9000003020963209E+37</v>
      </c>
      <c r="J54" s="2">
        <f>TREND(Calibration!$A$2:$A$4,Calibration!$B$2:$B$4,C54)</f>
        <v>386.69206773653525</v>
      </c>
      <c r="K54" s="2">
        <f>TREND(Calibration!$A$2:$A$4,Calibration!$C$2:$C$4,E54)</f>
        <v>450.8530510430877</v>
      </c>
      <c r="L54" s="2">
        <f>TREND(Calibration!$A$2:$A$4,Calibration!$D$2:$D$4,G54)</f>
        <v>546.24416929328197</v>
      </c>
    </row>
    <row r="55" spans="1:12" x14ac:dyDescent="0.25">
      <c r="A55">
        <v>265059</v>
      </c>
      <c r="B55">
        <v>14.93999958</v>
      </c>
      <c r="C55">
        <v>0.60159998999999997</v>
      </c>
      <c r="D55">
        <v>166.65699767999999</v>
      </c>
      <c r="E55">
        <v>1.16760004</v>
      </c>
      <c r="F55">
        <v>9.9000003020963209E+37</v>
      </c>
      <c r="G55">
        <v>1.42460001</v>
      </c>
      <c r="H55">
        <v>1069.95605469</v>
      </c>
      <c r="J55" s="2">
        <f>TREND(Calibration!$A$2:$A$4,Calibration!$B$2:$B$4,C55)</f>
        <v>385.71065601234233</v>
      </c>
      <c r="K55" s="2">
        <f>TREND(Calibration!$A$2:$A$4,Calibration!$C$2:$C$4,E55)</f>
        <v>452.63323545247027</v>
      </c>
      <c r="L55" s="2">
        <f>TREND(Calibration!$A$2:$A$4,Calibration!$D$2:$D$4,G55)</f>
        <v>546.24416929328197</v>
      </c>
    </row>
    <row r="56" spans="1:12" x14ac:dyDescent="0.25">
      <c r="A56">
        <v>270058</v>
      </c>
      <c r="B56">
        <v>14.81000042</v>
      </c>
      <c r="C56">
        <v>0.59729999</v>
      </c>
      <c r="D56">
        <v>9.9000003020963209E+37</v>
      </c>
      <c r="E56">
        <v>1.16540003</v>
      </c>
      <c r="F56">
        <v>9.9000003020963209E+37</v>
      </c>
      <c r="G56">
        <v>1.4229999799999999</v>
      </c>
      <c r="H56">
        <v>9.9000003020963209E+37</v>
      </c>
      <c r="J56" s="2">
        <f>TREND(Calibration!$A$2:$A$4,Calibration!$B$2:$B$4,C56)</f>
        <v>383.07316145659672</v>
      </c>
      <c r="K56" s="2">
        <f>TREND(Calibration!$A$2:$A$4,Calibration!$C$2:$C$4,E56)</f>
        <v>451.74314324777902</v>
      </c>
      <c r="L56" s="2">
        <f>TREND(Calibration!$A$2:$A$4,Calibration!$D$2:$D$4,G56)</f>
        <v>545.5845745913698</v>
      </c>
    </row>
    <row r="57" spans="1:12" x14ac:dyDescent="0.25">
      <c r="A57">
        <v>275059</v>
      </c>
      <c r="B57">
        <v>14.68000031</v>
      </c>
      <c r="C57">
        <v>0.59780001999999999</v>
      </c>
      <c r="D57">
        <v>418.09100341999999</v>
      </c>
      <c r="E57">
        <v>1.16760004</v>
      </c>
      <c r="F57">
        <v>9.9000003020963209E+37</v>
      </c>
      <c r="G57">
        <v>1.42620003</v>
      </c>
      <c r="H57">
        <v>9.9000003020963209E+37</v>
      </c>
      <c r="J57" s="2">
        <f>TREND(Calibration!$A$2:$A$4,Calibration!$B$2:$B$4,C57)</f>
        <v>383.37986527118034</v>
      </c>
      <c r="K57" s="2">
        <f>TREND(Calibration!$A$2:$A$4,Calibration!$C$2:$C$4,E57)</f>
        <v>452.63323545247027</v>
      </c>
      <c r="L57" s="2">
        <f>TREND(Calibration!$A$2:$A$4,Calibration!$D$2:$D$4,G57)</f>
        <v>546.90375987280459</v>
      </c>
    </row>
    <row r="58" spans="1:12" x14ac:dyDescent="0.25">
      <c r="A58">
        <v>280059</v>
      </c>
      <c r="B58">
        <v>14.59300041</v>
      </c>
      <c r="C58">
        <v>0.59240000999999998</v>
      </c>
      <c r="D58">
        <v>490.61999512</v>
      </c>
      <c r="E58">
        <v>1.1550999900000001</v>
      </c>
      <c r="F58">
        <v>9.9000003020963209E+37</v>
      </c>
      <c r="G58">
        <v>1.4251999900000001</v>
      </c>
      <c r="H58">
        <v>9.9000003020963209E+37</v>
      </c>
      <c r="J58" s="2">
        <f>TREND(Calibration!$A$2:$A$4,Calibration!$B$2:$B$4,C58)</f>
        <v>380.0676566721171</v>
      </c>
      <c r="K58" s="2">
        <f>TREND(Calibration!$A$2:$A$4,Calibration!$C$2:$C$4,E58)</f>
        <v>447.57589613889843</v>
      </c>
      <c r="L58" s="2">
        <f>TREND(Calibration!$A$2:$A$4,Calibration!$D$2:$D$4,G58)</f>
        <v>546.49150442403163</v>
      </c>
    </row>
    <row r="59" spans="1:12" x14ac:dyDescent="0.25">
      <c r="A59">
        <v>285058</v>
      </c>
      <c r="B59">
        <v>14.536999700000001</v>
      </c>
      <c r="C59">
        <v>0.58759998999999996</v>
      </c>
      <c r="D59">
        <v>700.93402100000003</v>
      </c>
      <c r="E59">
        <v>1.1550999900000001</v>
      </c>
      <c r="F59">
        <v>9.9000003020963209E+37</v>
      </c>
      <c r="G59">
        <v>1.4251999900000001</v>
      </c>
      <c r="H59">
        <v>9.9000003020963209E+37</v>
      </c>
      <c r="J59" s="2">
        <f>TREND(Calibration!$A$2:$A$4,Calibration!$B$2:$B$4,C59)</f>
        <v>377.12346443549615</v>
      </c>
      <c r="K59" s="2">
        <f>TREND(Calibration!$A$2:$A$4,Calibration!$C$2:$C$4,E59)</f>
        <v>447.57589613889843</v>
      </c>
      <c r="L59" s="2">
        <f>TREND(Calibration!$A$2:$A$4,Calibration!$D$2:$D$4,G59)</f>
        <v>546.49150442403163</v>
      </c>
    </row>
    <row r="60" spans="1:12" x14ac:dyDescent="0.25">
      <c r="A60">
        <v>290058</v>
      </c>
      <c r="B60">
        <v>14.51200008</v>
      </c>
      <c r="C60">
        <v>0.58270001000000005</v>
      </c>
      <c r="D60">
        <v>512.17797852000001</v>
      </c>
      <c r="E60">
        <v>1.1573</v>
      </c>
      <c r="F60">
        <v>1173.0920410199999</v>
      </c>
      <c r="G60">
        <v>1.4251999900000001</v>
      </c>
      <c r="H60">
        <v>9.9000003020963209E+37</v>
      </c>
      <c r="J60" s="2">
        <f>TREND(Calibration!$A$2:$A$4,Calibration!$B$2:$B$4,C60)</f>
        <v>374.11795965101658</v>
      </c>
      <c r="K60" s="2">
        <f>TREND(Calibration!$A$2:$A$4,Calibration!$C$2:$C$4,E60)</f>
        <v>448.46598834358969</v>
      </c>
      <c r="L60" s="2">
        <f>TREND(Calibration!$A$2:$A$4,Calibration!$D$2:$D$4,G60)</f>
        <v>546.49150442403163</v>
      </c>
    </row>
    <row r="61" spans="1:12" x14ac:dyDescent="0.25">
      <c r="A61">
        <v>295094</v>
      </c>
      <c r="B61">
        <v>14.56700039</v>
      </c>
      <c r="C61">
        <v>0.59079999000000005</v>
      </c>
      <c r="D61">
        <v>136.05400084999999</v>
      </c>
      <c r="E61">
        <v>1.1621999700000001</v>
      </c>
      <c r="F61">
        <v>9.9000003020963209E+37</v>
      </c>
      <c r="G61">
        <v>1.4234999399999999</v>
      </c>
      <c r="H61">
        <v>1202.82995605</v>
      </c>
      <c r="J61" s="2">
        <f>TREND(Calibration!$A$2:$A$4,Calibration!$B$2:$B$4,C61)</f>
        <v>379.08625108163244</v>
      </c>
      <c r="K61" s="2">
        <f>TREND(Calibration!$A$2:$A$4,Calibration!$C$2:$C$4,E61)</f>
        <v>450.44844528706778</v>
      </c>
      <c r="L61" s="2">
        <f>TREND(Calibration!$A$2:$A$4,Calibration!$D$2:$D$4,G61)</f>
        <v>545.79067758141866</v>
      </c>
    </row>
    <row r="62" spans="1:12" x14ac:dyDescent="0.25">
      <c r="A62">
        <v>300069</v>
      </c>
      <c r="B62">
        <v>14.54399967</v>
      </c>
      <c r="C62">
        <v>0.58380001999999998</v>
      </c>
      <c r="D62">
        <v>1091.52502441</v>
      </c>
      <c r="E62">
        <v>1.1637999999999999</v>
      </c>
      <c r="F62">
        <v>1169.91699219</v>
      </c>
      <c r="G62">
        <v>1.42250001</v>
      </c>
      <c r="H62">
        <v>9.9000003020963209E+37</v>
      </c>
      <c r="J62" s="2">
        <f>TREND(Calibration!$A$2:$A$4,Calibration!$B$2:$B$4,C62)</f>
        <v>374.7926736943341</v>
      </c>
      <c r="K62" s="2">
        <f>TREND(Calibration!$A$2:$A$4,Calibration!$C$2:$C$4,E62)</f>
        <v>451.09579426742334</v>
      </c>
      <c r="L62" s="2">
        <f>TREND(Calibration!$A$2:$A$4,Calibration!$D$2:$D$4,G62)</f>
        <v>545.37846747893127</v>
      </c>
    </row>
    <row r="63" spans="1:12" x14ac:dyDescent="0.25">
      <c r="A63">
        <v>305059</v>
      </c>
      <c r="B63">
        <v>14.5340004</v>
      </c>
      <c r="C63">
        <v>0.58759998999999996</v>
      </c>
      <c r="D63">
        <v>796.13201904000005</v>
      </c>
      <c r="E63">
        <v>1.1685999600000001</v>
      </c>
      <c r="F63">
        <v>9.9000003020963209E+37</v>
      </c>
      <c r="G63">
        <v>1.42190003</v>
      </c>
      <c r="H63">
        <v>9.9000003020963209E+37</v>
      </c>
      <c r="J63" s="2">
        <f>TREND(Calibration!$A$2:$A$4,Calibration!$B$2:$B$4,C63)</f>
        <v>377.12346443549615</v>
      </c>
      <c r="K63" s="2">
        <f>TREND(Calibration!$A$2:$A$4,Calibration!$C$2:$C$4,E63)</f>
        <v>453.03778861237186</v>
      </c>
      <c r="L63" s="2">
        <f>TREND(Calibration!$A$2:$A$4,Calibration!$D$2:$D$4,G63)</f>
        <v>545.13113234818161</v>
      </c>
    </row>
    <row r="64" spans="1:12" x14ac:dyDescent="0.25">
      <c r="A64">
        <v>310058</v>
      </c>
      <c r="B64">
        <v>14.43999958</v>
      </c>
      <c r="C64">
        <v>0.58539998999999998</v>
      </c>
      <c r="D64">
        <v>9.9000003020963209E+37</v>
      </c>
      <c r="E64">
        <v>1.16050005</v>
      </c>
      <c r="F64">
        <v>375.09899902000001</v>
      </c>
      <c r="G64">
        <v>1.42190003</v>
      </c>
      <c r="H64">
        <v>9.9000003020963209E+37</v>
      </c>
      <c r="J64" s="2">
        <f>TREND(Calibration!$A$2:$A$4,Calibration!$B$2:$B$4,C64)</f>
        <v>375.77404861627747</v>
      </c>
      <c r="K64" s="2">
        <f>TREND(Calibration!$A$2:$A$4,Calibration!$C$2:$C$4,E64)</f>
        <v>449.76068225844568</v>
      </c>
      <c r="L64" s="2">
        <f>TREND(Calibration!$A$2:$A$4,Calibration!$D$2:$D$4,G64)</f>
        <v>545.13113234818161</v>
      </c>
    </row>
    <row r="65" spans="1:12" x14ac:dyDescent="0.25">
      <c r="A65">
        <v>315059</v>
      </c>
      <c r="B65">
        <v>14.36900043</v>
      </c>
      <c r="C65">
        <v>0.59399997999999998</v>
      </c>
      <c r="D65">
        <v>370.99398803999998</v>
      </c>
      <c r="E65">
        <v>1.16159999</v>
      </c>
      <c r="F65">
        <v>616.86602783000001</v>
      </c>
      <c r="G65">
        <v>1.42079997</v>
      </c>
      <c r="H65">
        <v>9.9000003020963209E+37</v>
      </c>
      <c r="J65" s="2">
        <f>TREND(Calibration!$A$2:$A$4,Calibration!$B$2:$B$4,C65)</f>
        <v>381.04903159406041</v>
      </c>
      <c r="K65" s="2">
        <f>TREND(Calibration!$A$2:$A$4,Calibration!$C$2:$C$4,E65)</f>
        <v>450.20570206273209</v>
      </c>
      <c r="L65" s="2">
        <f>TREND(Calibration!$A$2:$A$4,Calibration!$D$2:$D$4,G65)</f>
        <v>544.67764475870797</v>
      </c>
    </row>
    <row r="66" spans="1:12" x14ac:dyDescent="0.25">
      <c r="A66">
        <v>320059</v>
      </c>
      <c r="B66">
        <v>14.25800037</v>
      </c>
      <c r="C66">
        <v>0.59350002000000002</v>
      </c>
      <c r="D66">
        <v>630.01300048999997</v>
      </c>
      <c r="E66">
        <v>1.15840006</v>
      </c>
      <c r="F66">
        <v>687.29199218999997</v>
      </c>
      <c r="G66">
        <v>1.42190003</v>
      </c>
      <c r="H66">
        <v>9.9000003020963209E+37</v>
      </c>
      <c r="J66" s="2">
        <f>TREND(Calibration!$A$2:$A$4,Calibration!$B$2:$B$4,C66)</f>
        <v>380.74237071543473</v>
      </c>
      <c r="K66" s="2">
        <f>TREND(Calibration!$A$2:$A$4,Calibration!$C$2:$C$4,E66)</f>
        <v>448.9110566981393</v>
      </c>
      <c r="L66" s="2">
        <f>TREND(Calibration!$A$2:$A$4,Calibration!$D$2:$D$4,G66)</f>
        <v>545.13113234818161</v>
      </c>
    </row>
    <row r="67" spans="1:12" x14ac:dyDescent="0.25">
      <c r="A67">
        <v>325059</v>
      </c>
      <c r="B67">
        <v>14.15100002</v>
      </c>
      <c r="C67">
        <v>0.59460002000000001</v>
      </c>
      <c r="D67">
        <v>767.56799316000001</v>
      </c>
      <c r="E67">
        <v>1.1595</v>
      </c>
      <c r="F67">
        <v>651.36297606999995</v>
      </c>
      <c r="G67">
        <v>1.42190003</v>
      </c>
      <c r="H67">
        <v>9.9000003020963209E+37</v>
      </c>
      <c r="J67" s="2">
        <f>TREND(Calibration!$A$2:$A$4,Calibration!$B$2:$B$4,C67)</f>
        <v>381.41707862504404</v>
      </c>
      <c r="K67" s="2">
        <f>TREND(Calibration!$A$2:$A$4,Calibration!$C$2:$C$4,E67)</f>
        <v>449.35607650242571</v>
      </c>
      <c r="L67" s="2">
        <f>TREND(Calibration!$A$2:$A$4,Calibration!$D$2:$D$4,G67)</f>
        <v>545.13113234818161</v>
      </c>
    </row>
    <row r="68" spans="1:12" x14ac:dyDescent="0.25">
      <c r="A68">
        <v>330059</v>
      </c>
      <c r="B68">
        <v>14.131999970000001</v>
      </c>
      <c r="C68">
        <v>0.58920002000000005</v>
      </c>
      <c r="D68">
        <v>634.80902100000003</v>
      </c>
      <c r="E68">
        <v>1.16050005</v>
      </c>
      <c r="F68">
        <v>616.89599609000004</v>
      </c>
      <c r="G68">
        <v>1.4198000399999999</v>
      </c>
      <c r="H68">
        <v>9.9000003020963209E+37</v>
      </c>
      <c r="J68" s="2">
        <f>TREND(Calibration!$A$2:$A$4,Calibration!$B$2:$B$4,C68)</f>
        <v>378.10487615968913</v>
      </c>
      <c r="K68" s="2">
        <f>TREND(Calibration!$A$2:$A$4,Calibration!$C$2:$C$4,E68)</f>
        <v>449.76068225844568</v>
      </c>
      <c r="L68" s="2">
        <f>TREND(Calibration!$A$2:$A$4,Calibration!$D$2:$D$4,G68)</f>
        <v>544.26543465622046</v>
      </c>
    </row>
    <row r="69" spans="1:12" x14ac:dyDescent="0.25">
      <c r="A69">
        <v>335069</v>
      </c>
      <c r="B69">
        <v>14.17700005</v>
      </c>
      <c r="C69">
        <v>0.59299999000000003</v>
      </c>
      <c r="D69">
        <v>9.9000003020963209E+37</v>
      </c>
      <c r="E69">
        <v>1.1550999900000001</v>
      </c>
      <c r="F69">
        <v>9.9000003020963209E+37</v>
      </c>
      <c r="G69">
        <v>1.4203000100000001</v>
      </c>
      <c r="H69">
        <v>1173.8640136700001</v>
      </c>
      <c r="J69" s="2">
        <f>TREND(Calibration!$A$2:$A$4,Calibration!$B$2:$B$4,C69)</f>
        <v>380.43566690085112</v>
      </c>
      <c r="K69" s="2">
        <f>TREND(Calibration!$A$2:$A$4,Calibration!$C$2:$C$4,E69)</f>
        <v>447.57589613889843</v>
      </c>
      <c r="L69" s="2">
        <f>TREND(Calibration!$A$2:$A$4,Calibration!$D$2:$D$4,G69)</f>
        <v>544.47154176865899</v>
      </c>
    </row>
    <row r="70" spans="1:12" x14ac:dyDescent="0.25">
      <c r="A70">
        <v>340058</v>
      </c>
      <c r="B70">
        <v>14.135000229999999</v>
      </c>
      <c r="C70">
        <v>0.59460002000000001</v>
      </c>
      <c r="D70">
        <v>9.9000003020963209E+37</v>
      </c>
      <c r="E70">
        <v>1.16050005</v>
      </c>
      <c r="F70">
        <v>554.66601562000005</v>
      </c>
      <c r="G70">
        <v>1.4213999500000001</v>
      </c>
      <c r="H70">
        <v>9.9000003020963209E+37</v>
      </c>
      <c r="J70" s="2">
        <f>TREND(Calibration!$A$2:$A$4,Calibration!$B$2:$B$4,C70)</f>
        <v>381.41707862504404</v>
      </c>
      <c r="K70" s="2">
        <f>TREND(Calibration!$A$2:$A$4,Calibration!$C$2:$C$4,E70)</f>
        <v>449.76068225844568</v>
      </c>
      <c r="L70" s="2">
        <f>TREND(Calibration!$A$2:$A$4,Calibration!$D$2:$D$4,G70)</f>
        <v>544.92497988945763</v>
      </c>
    </row>
    <row r="71" spans="1:12" x14ac:dyDescent="0.25">
      <c r="A71">
        <v>345059</v>
      </c>
      <c r="B71">
        <v>14.17099953</v>
      </c>
      <c r="C71">
        <v>0.59840000000000004</v>
      </c>
      <c r="D71">
        <v>807.97601318</v>
      </c>
      <c r="E71">
        <v>1.1685999600000001</v>
      </c>
      <c r="F71">
        <v>718.32501220999995</v>
      </c>
      <c r="G71">
        <v>1.4203000100000001</v>
      </c>
      <c r="H71">
        <v>9.9000003020963209E+37</v>
      </c>
      <c r="J71" s="2">
        <f>TREND(Calibration!$A$2:$A$4,Calibration!$B$2:$B$4,C71)</f>
        <v>383.74787549991436</v>
      </c>
      <c r="K71" s="2">
        <f>TREND(Calibration!$A$2:$A$4,Calibration!$C$2:$C$4,E71)</f>
        <v>453.03778861237186</v>
      </c>
      <c r="L71" s="2">
        <f>TREND(Calibration!$A$2:$A$4,Calibration!$D$2:$D$4,G71)</f>
        <v>544.47154176865899</v>
      </c>
    </row>
    <row r="72" spans="1:12" x14ac:dyDescent="0.25">
      <c r="A72">
        <v>350059</v>
      </c>
      <c r="B72">
        <v>14.291000370000001</v>
      </c>
      <c r="C72">
        <v>0.60270000000000001</v>
      </c>
      <c r="D72">
        <v>444.89401244999999</v>
      </c>
      <c r="E72">
        <v>1.1589000199999999</v>
      </c>
      <c r="F72">
        <v>805.96099853999999</v>
      </c>
      <c r="G72">
        <v>1.42250001</v>
      </c>
      <c r="H72">
        <v>9.9000003020963209E+37</v>
      </c>
      <c r="J72" s="2">
        <f>TREND(Calibration!$A$2:$A$4,Calibration!$B$2:$B$4,C72)</f>
        <v>386.38537005565996</v>
      </c>
      <c r="K72" s="2">
        <f>TREND(Calibration!$A$2:$A$4,Calibration!$C$2:$C$4,E72)</f>
        <v>449.11333327809001</v>
      </c>
      <c r="L72" s="2">
        <f>TREND(Calibration!$A$2:$A$4,Calibration!$D$2:$D$4,G72)</f>
        <v>545.37846747893127</v>
      </c>
    </row>
    <row r="73" spans="1:12" x14ac:dyDescent="0.25">
      <c r="A73">
        <v>355060</v>
      </c>
      <c r="B73">
        <v>14.291000370000001</v>
      </c>
      <c r="C73">
        <v>0.60430002000000005</v>
      </c>
      <c r="D73">
        <v>9.9000003020963209E+37</v>
      </c>
      <c r="E73">
        <v>1.1599999700000001</v>
      </c>
      <c r="F73">
        <v>204.50999451000001</v>
      </c>
      <c r="G73">
        <v>1.42250001</v>
      </c>
      <c r="H73">
        <v>9.9000003020963209E+37</v>
      </c>
      <c r="J73" s="2">
        <f>TREND(Calibration!$A$2:$A$4,Calibration!$B$2:$B$4,C73)</f>
        <v>387.36677564614467</v>
      </c>
      <c r="K73" s="2">
        <f>TREND(Calibration!$A$2:$A$4,Calibration!$C$2:$C$4,E73)</f>
        <v>449.55835712823176</v>
      </c>
      <c r="L73" s="2">
        <f>TREND(Calibration!$A$2:$A$4,Calibration!$D$2:$D$4,G73)</f>
        <v>545.37846747893127</v>
      </c>
    </row>
    <row r="74" spans="1:12" x14ac:dyDescent="0.25">
      <c r="A74">
        <v>360060</v>
      </c>
      <c r="B74">
        <v>14.34500027</v>
      </c>
      <c r="C74">
        <v>0.60479998999999995</v>
      </c>
      <c r="D74">
        <v>796.18798828000001</v>
      </c>
      <c r="E74">
        <v>1.1595</v>
      </c>
      <c r="F74">
        <v>491.00399779999998</v>
      </c>
      <c r="G74">
        <v>1.4213999500000001</v>
      </c>
      <c r="H74">
        <v>9.9000003020963209E+37</v>
      </c>
      <c r="J74" s="2">
        <f>TREND(Calibration!$A$2:$A$4,Calibration!$B$2:$B$4,C74)</f>
        <v>387.67344265847856</v>
      </c>
      <c r="K74" s="2">
        <f>TREND(Calibration!$A$2:$A$4,Calibration!$C$2:$C$4,E74)</f>
        <v>449.35607650242571</v>
      </c>
      <c r="L74" s="2">
        <f>TREND(Calibration!$A$2:$A$4,Calibration!$D$2:$D$4,G74)</f>
        <v>544.92497988945763</v>
      </c>
    </row>
    <row r="75" spans="1:12" x14ac:dyDescent="0.25">
      <c r="A75">
        <v>365060</v>
      </c>
      <c r="B75">
        <v>14.41899967</v>
      </c>
      <c r="C75">
        <v>0.61129999000000002</v>
      </c>
      <c r="D75">
        <v>632.94598388999998</v>
      </c>
      <c r="E75">
        <v>1.15409994</v>
      </c>
      <c r="F75">
        <v>832.56402588000003</v>
      </c>
      <c r="G75">
        <v>1.42250001</v>
      </c>
      <c r="H75">
        <v>9.9000003020963209E+37</v>
      </c>
      <c r="J75" s="2">
        <f>TREND(Calibration!$A$2:$A$4,Calibration!$B$2:$B$4,C75)</f>
        <v>391.6603530334429</v>
      </c>
      <c r="K75" s="2">
        <f>TREND(Calibration!$A$2:$A$4,Calibration!$C$2:$C$4,E75)</f>
        <v>447.17129038287845</v>
      </c>
      <c r="L75" s="2">
        <f>TREND(Calibration!$A$2:$A$4,Calibration!$D$2:$D$4,G75)</f>
        <v>545.37846747893127</v>
      </c>
    </row>
    <row r="76" spans="1:12" x14ac:dyDescent="0.25">
      <c r="A76">
        <v>370059</v>
      </c>
      <c r="B76">
        <v>14.43700027</v>
      </c>
      <c r="C76">
        <v>0.61400001999999998</v>
      </c>
      <c r="D76">
        <v>1090.4370117200001</v>
      </c>
      <c r="E76">
        <v>1.15240002</v>
      </c>
      <c r="F76">
        <v>631.01000977000001</v>
      </c>
      <c r="G76">
        <v>1.42079997</v>
      </c>
      <c r="H76">
        <v>9.9000003020963209E+37</v>
      </c>
      <c r="J76" s="2">
        <f>TREND(Calibration!$A$2:$A$4,Calibration!$B$2:$B$4,C76)</f>
        <v>393.31647266724519</v>
      </c>
      <c r="K76" s="2">
        <f>TREND(Calibration!$A$2:$A$4,Calibration!$C$2:$C$4,E76)</f>
        <v>446.48352735425635</v>
      </c>
      <c r="L76" s="2">
        <f>TREND(Calibration!$A$2:$A$4,Calibration!$D$2:$D$4,G76)</f>
        <v>544.67764475870797</v>
      </c>
    </row>
    <row r="77" spans="1:12" x14ac:dyDescent="0.25">
      <c r="A77">
        <v>375059</v>
      </c>
      <c r="B77">
        <v>14.45300007</v>
      </c>
      <c r="C77">
        <v>0.61290001999999999</v>
      </c>
      <c r="D77">
        <v>1204.8360595700001</v>
      </c>
      <c r="E77">
        <v>1.1507999900000001</v>
      </c>
      <c r="F77">
        <v>971.06500243999994</v>
      </c>
      <c r="G77">
        <v>1.4229999799999999</v>
      </c>
      <c r="H77">
        <v>9.9000003020963209E+37</v>
      </c>
      <c r="J77" s="2">
        <f>TREND(Calibration!$A$2:$A$4,Calibration!$B$2:$B$4,C77)</f>
        <v>392.64176475763583</v>
      </c>
      <c r="K77" s="2">
        <f>TREND(Calibration!$A$2:$A$4,Calibration!$C$2:$C$4,E77)</f>
        <v>445.83617837390079</v>
      </c>
      <c r="L77" s="2">
        <f>TREND(Calibration!$A$2:$A$4,Calibration!$D$2:$D$4,G77)</f>
        <v>545.5845745913698</v>
      </c>
    </row>
    <row r="78" spans="1:12" x14ac:dyDescent="0.25">
      <c r="A78">
        <v>380060</v>
      </c>
      <c r="B78">
        <v>14.5340004</v>
      </c>
      <c r="C78">
        <v>0.60970002000000001</v>
      </c>
      <c r="D78">
        <v>1027.9219970700001</v>
      </c>
      <c r="E78">
        <v>1.1546000199999999</v>
      </c>
      <c r="F78">
        <v>1327.5770263700001</v>
      </c>
      <c r="G78">
        <v>1.4241000399999999</v>
      </c>
      <c r="H78">
        <v>9.9000003020963209E+37</v>
      </c>
      <c r="J78" s="2">
        <f>TREND(Calibration!$A$2:$A$4,Calibration!$B$2:$B$4,C78)</f>
        <v>390.67897811149959</v>
      </c>
      <c r="K78" s="2">
        <f>TREND(Calibration!$A$2:$A$4,Calibration!$C$2:$C$4,E78)</f>
        <v>447.37361551309237</v>
      </c>
      <c r="L78" s="2">
        <f>TREND(Calibration!$A$2:$A$4,Calibration!$D$2:$D$4,G78)</f>
        <v>546.03806218084344</v>
      </c>
    </row>
    <row r="79" spans="1:12" x14ac:dyDescent="0.25">
      <c r="A79">
        <v>385060</v>
      </c>
      <c r="B79">
        <v>14.59300041</v>
      </c>
      <c r="C79">
        <v>0.60270000000000001</v>
      </c>
      <c r="D79">
        <v>1230.3339843700001</v>
      </c>
      <c r="E79">
        <v>1.15620005</v>
      </c>
      <c r="F79">
        <v>1173.3139648399999</v>
      </c>
      <c r="G79">
        <v>1.42460001</v>
      </c>
      <c r="H79">
        <v>9.9000003020963209E+37</v>
      </c>
      <c r="J79" s="2">
        <f>TREND(Calibration!$A$2:$A$4,Calibration!$B$2:$B$4,C79)</f>
        <v>386.38537005565996</v>
      </c>
      <c r="K79" s="2">
        <f>TREND(Calibration!$A$2:$A$4,Calibration!$C$2:$C$4,E79)</f>
        <v>448.02096449344805</v>
      </c>
      <c r="L79" s="2">
        <f>TREND(Calibration!$A$2:$A$4,Calibration!$D$2:$D$4,G79)</f>
        <v>546.24416929328197</v>
      </c>
    </row>
    <row r="80" spans="1:12" x14ac:dyDescent="0.25">
      <c r="A80">
        <v>390059</v>
      </c>
      <c r="B80">
        <v>14.69499969</v>
      </c>
      <c r="C80">
        <v>0.60540002999999998</v>
      </c>
      <c r="D80">
        <v>655.56896973000005</v>
      </c>
      <c r="E80">
        <v>1.1637999999999999</v>
      </c>
      <c r="F80">
        <v>1166.1330566399999</v>
      </c>
      <c r="G80">
        <v>1.4251999900000001</v>
      </c>
      <c r="H80">
        <v>9.9000003020963209E+37</v>
      </c>
      <c r="J80" s="2">
        <f>TREND(Calibration!$A$2:$A$4,Calibration!$B$2:$B$4,C80)</f>
        <v>388.04148968946225</v>
      </c>
      <c r="K80" s="2">
        <f>TREND(Calibration!$A$2:$A$4,Calibration!$C$2:$C$4,E80)</f>
        <v>451.09579426742334</v>
      </c>
      <c r="L80" s="2">
        <f>TREND(Calibration!$A$2:$A$4,Calibration!$D$2:$D$4,G80)</f>
        <v>546.49150442403163</v>
      </c>
    </row>
    <row r="81" spans="1:12" x14ac:dyDescent="0.25">
      <c r="A81">
        <v>395060</v>
      </c>
      <c r="B81">
        <v>14.772999759999999</v>
      </c>
      <c r="C81">
        <v>0.60589999000000005</v>
      </c>
      <c r="D81">
        <v>1003.15100098</v>
      </c>
      <c r="E81">
        <v>1.16760004</v>
      </c>
      <c r="F81">
        <v>1288.74902344</v>
      </c>
      <c r="G81">
        <v>1.42569995</v>
      </c>
      <c r="H81">
        <v>9.9000003020963209E+37</v>
      </c>
      <c r="J81" s="2">
        <f>TREND(Calibration!$A$2:$A$4,Calibration!$B$2:$B$4,C81)</f>
        <v>388.34815056808799</v>
      </c>
      <c r="K81" s="2">
        <f>TREND(Calibration!$A$2:$A$4,Calibration!$C$2:$C$4,E81)</f>
        <v>452.63323545247027</v>
      </c>
      <c r="L81" s="2">
        <f>TREND(Calibration!$A$2:$A$4,Calibration!$D$2:$D$4,G81)</f>
        <v>546.69760741408061</v>
      </c>
    </row>
    <row r="82" spans="1:12" x14ac:dyDescent="0.25">
      <c r="A82">
        <v>400060</v>
      </c>
      <c r="B82">
        <v>14.86200047</v>
      </c>
      <c r="C82">
        <v>0.60699999000000004</v>
      </c>
      <c r="D82">
        <v>624.27697753999996</v>
      </c>
      <c r="E82">
        <v>1.1664999700000001</v>
      </c>
      <c r="F82">
        <v>9.9000003020963209E+37</v>
      </c>
      <c r="G82">
        <v>1.4213999500000001</v>
      </c>
      <c r="H82">
        <v>9.9000003020963209E+37</v>
      </c>
      <c r="J82" s="2">
        <f>TREND(Calibration!$A$2:$A$4,Calibration!$B$2:$B$4,C82)</f>
        <v>389.02285847769735</v>
      </c>
      <c r="K82" s="2">
        <f>TREND(Calibration!$A$2:$A$4,Calibration!$C$2:$C$4,E82)</f>
        <v>452.18816305206548</v>
      </c>
      <c r="L82" s="2">
        <f>TREND(Calibration!$A$2:$A$4,Calibration!$D$2:$D$4,G82)</f>
        <v>544.92497988945763</v>
      </c>
    </row>
    <row r="83" spans="1:12" x14ac:dyDescent="0.25">
      <c r="A83">
        <v>405060</v>
      </c>
      <c r="B83">
        <v>14.897999759999999</v>
      </c>
      <c r="C83">
        <v>0.60699999000000004</v>
      </c>
      <c r="D83">
        <v>605.91400146000001</v>
      </c>
      <c r="E83">
        <v>1.17569995</v>
      </c>
      <c r="F83">
        <v>9.9000003020963209E+37</v>
      </c>
      <c r="G83">
        <v>1.4229999799999999</v>
      </c>
      <c r="H83">
        <v>9.9000003020963209E+37</v>
      </c>
      <c r="J83" s="2">
        <f>TREND(Calibration!$A$2:$A$4,Calibration!$B$2:$B$4,C83)</f>
        <v>389.02285847769735</v>
      </c>
      <c r="K83" s="2">
        <f>TREND(Calibration!$A$2:$A$4,Calibration!$C$2:$C$4,E83)</f>
        <v>455.91034180639645</v>
      </c>
      <c r="L83" s="2">
        <f>TREND(Calibration!$A$2:$A$4,Calibration!$D$2:$D$4,G83)</f>
        <v>545.5845745913698</v>
      </c>
    </row>
    <row r="84" spans="1:12" x14ac:dyDescent="0.25">
      <c r="A84">
        <v>410060</v>
      </c>
      <c r="B84">
        <v>14.847999570000001</v>
      </c>
      <c r="C84">
        <v>0.61129999000000002</v>
      </c>
      <c r="D84">
        <v>497.81201171999999</v>
      </c>
      <c r="E84">
        <v>1.1691999399999999</v>
      </c>
      <c r="F84">
        <v>9.9000003020963209E+37</v>
      </c>
      <c r="G84">
        <v>1.42190003</v>
      </c>
      <c r="H84">
        <v>9.9000003020963209E+37</v>
      </c>
      <c r="J84" s="2">
        <f>TREND(Calibration!$A$2:$A$4,Calibration!$B$2:$B$4,C84)</f>
        <v>391.6603530334429</v>
      </c>
      <c r="K84" s="2">
        <f>TREND(Calibration!$A$2:$A$4,Calibration!$C$2:$C$4,E84)</f>
        <v>453.28053183670744</v>
      </c>
      <c r="L84" s="2">
        <f>TREND(Calibration!$A$2:$A$4,Calibration!$D$2:$D$4,G84)</f>
        <v>545.13113234818161</v>
      </c>
    </row>
    <row r="85" spans="1:12" x14ac:dyDescent="0.25">
      <c r="A85">
        <v>415060</v>
      </c>
      <c r="B85">
        <v>14.74600029</v>
      </c>
      <c r="C85">
        <v>0.61350000000000005</v>
      </c>
      <c r="D85">
        <v>609.89001465000001</v>
      </c>
      <c r="E85">
        <v>1.1599999700000001</v>
      </c>
      <c r="F85">
        <v>9.9000003020963209E+37</v>
      </c>
      <c r="G85">
        <v>1.4229999799999999</v>
      </c>
      <c r="H85">
        <v>9.9000003020963209E+37</v>
      </c>
      <c r="J85" s="2">
        <f>TREND(Calibration!$A$2:$A$4,Calibration!$B$2:$B$4,C85)</f>
        <v>393.00977498636991</v>
      </c>
      <c r="K85" s="2">
        <f>TREND(Calibration!$A$2:$A$4,Calibration!$C$2:$C$4,E85)</f>
        <v>449.55835712823176</v>
      </c>
      <c r="L85" s="2">
        <f>TREND(Calibration!$A$2:$A$4,Calibration!$D$2:$D$4,G85)</f>
        <v>545.5845745913698</v>
      </c>
    </row>
    <row r="86" spans="1:12" x14ac:dyDescent="0.25">
      <c r="A86">
        <v>420060</v>
      </c>
      <c r="B86">
        <v>14.63799953</v>
      </c>
      <c r="C86">
        <v>0.60270000000000001</v>
      </c>
      <c r="D86">
        <v>619.11602783000001</v>
      </c>
      <c r="E86">
        <v>1.15620005</v>
      </c>
      <c r="F86">
        <v>9.9000003020963209E+37</v>
      </c>
      <c r="G86">
        <v>1.42079997</v>
      </c>
      <c r="H86">
        <v>9.9000003020963209E+37</v>
      </c>
      <c r="J86" s="2">
        <f>TREND(Calibration!$A$2:$A$4,Calibration!$B$2:$B$4,C86)</f>
        <v>386.38537005565996</v>
      </c>
      <c r="K86" s="2">
        <f>TREND(Calibration!$A$2:$A$4,Calibration!$C$2:$C$4,E86)</f>
        <v>448.02096449344805</v>
      </c>
      <c r="L86" s="2">
        <f>TREND(Calibration!$A$2:$A$4,Calibration!$D$2:$D$4,G86)</f>
        <v>544.67764475870797</v>
      </c>
    </row>
    <row r="87" spans="1:12" x14ac:dyDescent="0.25">
      <c r="A87">
        <v>425096</v>
      </c>
      <c r="B87">
        <v>14.59000015</v>
      </c>
      <c r="C87">
        <v>0.60210001000000002</v>
      </c>
      <c r="D87">
        <v>293.32299805000002</v>
      </c>
      <c r="E87">
        <v>1.1637999999999999</v>
      </c>
      <c r="F87">
        <v>9.9000003020963209E+37</v>
      </c>
      <c r="G87">
        <v>1.42079997</v>
      </c>
      <c r="H87">
        <v>1073.76293945</v>
      </c>
      <c r="J87" s="2">
        <f>TREND(Calibration!$A$2:$A$4,Calibration!$B$2:$B$4,C87)</f>
        <v>386.01735369321767</v>
      </c>
      <c r="K87" s="2">
        <f>TREND(Calibration!$A$2:$A$4,Calibration!$C$2:$C$4,E87)</f>
        <v>451.09579426742334</v>
      </c>
      <c r="L87" s="2">
        <f>TREND(Calibration!$A$2:$A$4,Calibration!$D$2:$D$4,G87)</f>
        <v>544.67764475870797</v>
      </c>
    </row>
    <row r="88" spans="1:12" x14ac:dyDescent="0.25">
      <c r="A88">
        <v>430061</v>
      </c>
      <c r="B88">
        <v>14.480999949999999</v>
      </c>
      <c r="C88">
        <v>0.60210001000000002</v>
      </c>
      <c r="D88">
        <v>1068.30200195</v>
      </c>
      <c r="E88">
        <v>1.16050005</v>
      </c>
      <c r="F88">
        <v>9.9000003020963209E+37</v>
      </c>
      <c r="G88">
        <v>1.4203000100000001</v>
      </c>
      <c r="H88">
        <v>9.9000003020963209E+37</v>
      </c>
      <c r="J88" s="2">
        <f>TREND(Calibration!$A$2:$A$4,Calibration!$B$2:$B$4,C88)</f>
        <v>386.01735369321767</v>
      </c>
      <c r="K88" s="2">
        <f>TREND(Calibration!$A$2:$A$4,Calibration!$C$2:$C$4,E88)</f>
        <v>449.76068225844568</v>
      </c>
      <c r="L88" s="2">
        <f>TREND(Calibration!$A$2:$A$4,Calibration!$D$2:$D$4,G88)</f>
        <v>544.47154176865899</v>
      </c>
    </row>
    <row r="89" spans="1:12" x14ac:dyDescent="0.25">
      <c r="A89">
        <v>435060</v>
      </c>
      <c r="B89">
        <v>14.43900013</v>
      </c>
      <c r="C89">
        <v>0.59890001999999998</v>
      </c>
      <c r="D89">
        <v>802.25598145000004</v>
      </c>
      <c r="E89">
        <v>1.15620005</v>
      </c>
      <c r="F89">
        <v>1240.0069580100001</v>
      </c>
      <c r="G89">
        <v>1.42079997</v>
      </c>
      <c r="H89">
        <v>9.9000003020963209E+37</v>
      </c>
      <c r="J89" s="2">
        <f>TREND(Calibration!$A$2:$A$4,Calibration!$B$2:$B$4,C89)</f>
        <v>384.05457318078965</v>
      </c>
      <c r="K89" s="2">
        <f>TREND(Calibration!$A$2:$A$4,Calibration!$C$2:$C$4,E89)</f>
        <v>448.02096449344805</v>
      </c>
      <c r="L89" s="2">
        <f>TREND(Calibration!$A$2:$A$4,Calibration!$D$2:$D$4,G89)</f>
        <v>544.67764475870797</v>
      </c>
    </row>
    <row r="90" spans="1:12" x14ac:dyDescent="0.25">
      <c r="A90">
        <v>440060</v>
      </c>
      <c r="B90">
        <v>14.428999900000001</v>
      </c>
      <c r="C90">
        <v>0.59729999</v>
      </c>
      <c r="D90">
        <v>186.30200195</v>
      </c>
      <c r="E90">
        <v>1.1550999900000001</v>
      </c>
      <c r="F90">
        <v>1325.9689941399999</v>
      </c>
      <c r="G90">
        <v>1.4213999500000001</v>
      </c>
      <c r="H90">
        <v>9.9000003020963209E+37</v>
      </c>
      <c r="J90" s="2">
        <f>TREND(Calibration!$A$2:$A$4,Calibration!$B$2:$B$4,C90)</f>
        <v>383.07316145659672</v>
      </c>
      <c r="K90" s="2">
        <f>TREND(Calibration!$A$2:$A$4,Calibration!$C$2:$C$4,E90)</f>
        <v>447.57589613889843</v>
      </c>
      <c r="L90" s="2">
        <f>TREND(Calibration!$A$2:$A$4,Calibration!$D$2:$D$4,G90)</f>
        <v>544.92497988945763</v>
      </c>
    </row>
    <row r="91" spans="1:12" x14ac:dyDescent="0.25">
      <c r="A91">
        <v>445073</v>
      </c>
      <c r="B91">
        <v>14.45400047</v>
      </c>
      <c r="C91">
        <v>0.58920002000000005</v>
      </c>
      <c r="D91">
        <v>439.83300781000003</v>
      </c>
      <c r="E91">
        <v>1.1513999699999999</v>
      </c>
      <c r="F91">
        <v>1125.2419433600001</v>
      </c>
      <c r="G91">
        <v>1.42250001</v>
      </c>
      <c r="H91">
        <v>9.9000003020963209E+37</v>
      </c>
      <c r="J91" s="2">
        <f>TREND(Calibration!$A$2:$A$4,Calibration!$B$2:$B$4,C91)</f>
        <v>378.10487615968913</v>
      </c>
      <c r="K91" s="2">
        <f>TREND(Calibration!$A$2:$A$4,Calibration!$C$2:$C$4,E91)</f>
        <v>446.07892159823638</v>
      </c>
      <c r="L91" s="2">
        <f>TREND(Calibration!$A$2:$A$4,Calibration!$D$2:$D$4,G91)</f>
        <v>545.37846747893127</v>
      </c>
    </row>
    <row r="92" spans="1:12" x14ac:dyDescent="0.25">
      <c r="A92">
        <v>450061</v>
      </c>
      <c r="B92">
        <v>14.45600033</v>
      </c>
      <c r="C92">
        <v>0.59240000999999998</v>
      </c>
      <c r="D92">
        <v>570.63500977000001</v>
      </c>
      <c r="E92">
        <v>1.1513999699999999</v>
      </c>
      <c r="F92">
        <v>9.9000003020963209E+37</v>
      </c>
      <c r="G92">
        <v>1.42190003</v>
      </c>
      <c r="H92">
        <v>9.9000003020963209E+37</v>
      </c>
      <c r="J92" s="2">
        <f>TREND(Calibration!$A$2:$A$4,Calibration!$B$2:$B$4,C92)</f>
        <v>380.0676566721171</v>
      </c>
      <c r="K92" s="2">
        <f>TREND(Calibration!$A$2:$A$4,Calibration!$C$2:$C$4,E92)</f>
        <v>446.07892159823638</v>
      </c>
      <c r="L92" s="2">
        <f>TREND(Calibration!$A$2:$A$4,Calibration!$D$2:$D$4,G92)</f>
        <v>545.13113234818161</v>
      </c>
    </row>
    <row r="93" spans="1:12" x14ac:dyDescent="0.25">
      <c r="A93">
        <v>455061</v>
      </c>
      <c r="B93">
        <v>14.329999920000001</v>
      </c>
      <c r="C93">
        <v>0.59079999000000005</v>
      </c>
      <c r="D93">
        <v>9.9000003020963209E+37</v>
      </c>
      <c r="E93">
        <v>1.1503000299999999</v>
      </c>
      <c r="F93">
        <v>408.51199341</v>
      </c>
      <c r="G93">
        <v>1.42190003</v>
      </c>
      <c r="H93">
        <v>9.9000003020963209E+37</v>
      </c>
      <c r="J93" s="2">
        <f>TREND(Calibration!$A$2:$A$4,Calibration!$B$2:$B$4,C93)</f>
        <v>379.08625108163244</v>
      </c>
      <c r="K93" s="2">
        <f>TREND(Calibration!$A$2:$A$4,Calibration!$C$2:$C$4,E93)</f>
        <v>445.63390179394992</v>
      </c>
      <c r="L93" s="2">
        <f>TREND(Calibration!$A$2:$A$4,Calibration!$D$2:$D$4,G93)</f>
        <v>545.13113234818161</v>
      </c>
    </row>
    <row r="94" spans="1:12" x14ac:dyDescent="0.25">
      <c r="A94">
        <v>460080</v>
      </c>
      <c r="B94">
        <v>14.315999980000001</v>
      </c>
      <c r="C94">
        <v>0.58700001000000002</v>
      </c>
      <c r="D94">
        <v>286.45800781000003</v>
      </c>
      <c r="E94">
        <v>1.1519000500000001</v>
      </c>
      <c r="F94">
        <v>9.9000003020963209E+37</v>
      </c>
      <c r="G94">
        <v>1.42250001</v>
      </c>
      <c r="H94">
        <v>1165.0880127</v>
      </c>
      <c r="J94" s="2">
        <f>TREND(Calibration!$A$2:$A$4,Calibration!$B$2:$B$4,C94)</f>
        <v>376.75545420676212</v>
      </c>
      <c r="K94" s="2">
        <f>TREND(Calibration!$A$2:$A$4,Calibration!$C$2:$C$4,E94)</f>
        <v>446.28124672845036</v>
      </c>
      <c r="L94" s="2">
        <f>TREND(Calibration!$A$2:$A$4,Calibration!$D$2:$D$4,G94)</f>
        <v>545.37846747893127</v>
      </c>
    </row>
    <row r="95" spans="1:12" x14ac:dyDescent="0.25">
      <c r="A95">
        <v>465061</v>
      </c>
      <c r="B95">
        <v>14.227000240000001</v>
      </c>
      <c r="C95">
        <v>0.59460002000000001</v>
      </c>
      <c r="D95">
        <v>686.46301270000004</v>
      </c>
      <c r="E95">
        <v>1.14429998</v>
      </c>
      <c r="F95">
        <v>1095.2540283200001</v>
      </c>
      <c r="G95">
        <v>1.42250001</v>
      </c>
      <c r="H95">
        <v>9.9000003020963209E+37</v>
      </c>
      <c r="J95" s="2">
        <f>TREND(Calibration!$A$2:$A$4,Calibration!$B$2:$B$4,C95)</f>
        <v>381.41707862504404</v>
      </c>
      <c r="K95" s="2">
        <f>TREND(Calibration!$A$2:$A$4,Calibration!$C$2:$C$4,E95)</f>
        <v>443.20636840421179</v>
      </c>
      <c r="L95" s="2">
        <f>TREND(Calibration!$A$2:$A$4,Calibration!$D$2:$D$4,G95)</f>
        <v>545.37846747893127</v>
      </c>
    </row>
    <row r="96" spans="1:12" x14ac:dyDescent="0.25">
      <c r="A96">
        <v>470060</v>
      </c>
      <c r="B96">
        <v>14.13300037</v>
      </c>
      <c r="C96">
        <v>0.58920002000000005</v>
      </c>
      <c r="D96">
        <v>1047.4890136700001</v>
      </c>
      <c r="E96">
        <v>1.1460000299999999</v>
      </c>
      <c r="F96">
        <v>839.16900635000002</v>
      </c>
      <c r="G96">
        <v>1.4234999399999999</v>
      </c>
      <c r="H96">
        <v>9.9000003020963209E+37</v>
      </c>
      <c r="J96" s="2">
        <f>TREND(Calibration!$A$2:$A$4,Calibration!$B$2:$B$4,C96)</f>
        <v>378.10487615968913</v>
      </c>
      <c r="K96" s="2">
        <f>TREND(Calibration!$A$2:$A$4,Calibration!$C$2:$C$4,E96)</f>
        <v>443.89418402895228</v>
      </c>
      <c r="L96" s="2">
        <f>TREND(Calibration!$A$2:$A$4,Calibration!$D$2:$D$4,G96)</f>
        <v>545.79067758141866</v>
      </c>
    </row>
    <row r="97" spans="1:12" x14ac:dyDescent="0.25">
      <c r="A97">
        <v>475060</v>
      </c>
      <c r="B97">
        <v>14.06299973</v>
      </c>
      <c r="C97">
        <v>0.59509999000000002</v>
      </c>
      <c r="D97">
        <v>395.42999268</v>
      </c>
      <c r="E97">
        <v>1.1476000500000001</v>
      </c>
      <c r="F97">
        <v>9.9000003020963209E+37</v>
      </c>
      <c r="G97">
        <v>1.42250001</v>
      </c>
      <c r="H97">
        <v>9.9000003020963209E+37</v>
      </c>
      <c r="J97" s="2">
        <f>TREND(Calibration!$A$2:$A$4,Calibration!$B$2:$B$4,C97)</f>
        <v>381.72374563737804</v>
      </c>
      <c r="K97" s="2">
        <f>TREND(Calibration!$A$2:$A$4,Calibration!$C$2:$C$4,E97)</f>
        <v>444.54152896345272</v>
      </c>
      <c r="L97" s="2">
        <f>TREND(Calibration!$A$2:$A$4,Calibration!$D$2:$D$4,G97)</f>
        <v>545.37846747893127</v>
      </c>
    </row>
    <row r="98" spans="1:12" x14ac:dyDescent="0.25">
      <c r="A98">
        <v>480074</v>
      </c>
      <c r="B98">
        <v>14.01500034</v>
      </c>
      <c r="C98">
        <v>0.59240000999999998</v>
      </c>
      <c r="D98">
        <v>890.97802734000004</v>
      </c>
      <c r="E98">
        <v>1.1507999900000001</v>
      </c>
      <c r="F98">
        <v>9.9000003020963209E+37</v>
      </c>
      <c r="G98">
        <v>1.4198000399999999</v>
      </c>
      <c r="H98">
        <v>9.9000003020963209E+37</v>
      </c>
      <c r="J98" s="2">
        <f>TREND(Calibration!$A$2:$A$4,Calibration!$B$2:$B$4,C98)</f>
        <v>380.0676566721171</v>
      </c>
      <c r="K98" s="2">
        <f>TREND(Calibration!$A$2:$A$4,Calibration!$C$2:$C$4,E98)</f>
        <v>445.83617837390079</v>
      </c>
      <c r="L98" s="2">
        <f>TREND(Calibration!$A$2:$A$4,Calibration!$D$2:$D$4,G98)</f>
        <v>544.26543465622046</v>
      </c>
    </row>
    <row r="99" spans="1:12" x14ac:dyDescent="0.25">
      <c r="A99">
        <v>485061</v>
      </c>
      <c r="B99">
        <v>14.07499981</v>
      </c>
      <c r="C99">
        <v>0.59350002000000002</v>
      </c>
      <c r="D99">
        <v>653.37799071999996</v>
      </c>
      <c r="E99">
        <v>1.1395000200000001</v>
      </c>
      <c r="F99">
        <v>9.9000003020963209E+37</v>
      </c>
      <c r="G99">
        <v>1.4203000100000001</v>
      </c>
      <c r="H99">
        <v>1351.95996094</v>
      </c>
      <c r="J99" s="2">
        <f>TREND(Calibration!$A$2:$A$4,Calibration!$B$2:$B$4,C99)</f>
        <v>380.74237071543473</v>
      </c>
      <c r="K99" s="2">
        <f>TREND(Calibration!$A$2:$A$4,Calibration!$C$2:$C$4,E99)</f>
        <v>441.26437405926333</v>
      </c>
      <c r="L99" s="2">
        <f>TREND(Calibration!$A$2:$A$4,Calibration!$D$2:$D$4,G99)</f>
        <v>544.47154176865899</v>
      </c>
    </row>
    <row r="100" spans="1:12" x14ac:dyDescent="0.25">
      <c r="A100">
        <v>490087</v>
      </c>
      <c r="B100">
        <v>14.119999890000001</v>
      </c>
      <c r="C100">
        <v>0.60049998999999998</v>
      </c>
      <c r="D100">
        <v>968.18597411999997</v>
      </c>
      <c r="E100">
        <v>1.13999999</v>
      </c>
      <c r="F100">
        <v>1250.98498535</v>
      </c>
      <c r="G100">
        <v>1.42250001</v>
      </c>
      <c r="H100">
        <v>9.9000003020963209E+37</v>
      </c>
      <c r="J100" s="2">
        <f>TREND(Calibration!$A$2:$A$4,Calibration!$B$2:$B$4,C100)</f>
        <v>385.03594810273302</v>
      </c>
      <c r="K100" s="2">
        <f>TREND(Calibration!$A$2:$A$4,Calibration!$C$2:$C$4,E100)</f>
        <v>441.46665468506933</v>
      </c>
      <c r="L100" s="2">
        <f>TREND(Calibration!$A$2:$A$4,Calibration!$D$2:$D$4,G100)</f>
        <v>545.37846747893127</v>
      </c>
    </row>
    <row r="101" spans="1:12" x14ac:dyDescent="0.25">
      <c r="A101">
        <v>495059</v>
      </c>
      <c r="B101">
        <v>14.14000034</v>
      </c>
      <c r="C101">
        <v>0.59939998000000005</v>
      </c>
      <c r="D101">
        <v>9.9000003020963209E+37</v>
      </c>
      <c r="E101">
        <v>1.1460000299999999</v>
      </c>
      <c r="F101">
        <v>728.68402100000003</v>
      </c>
      <c r="G101">
        <v>1.4198000399999999</v>
      </c>
      <c r="H101">
        <v>9.9000003020963209E+37</v>
      </c>
      <c r="J101" s="2">
        <f>TREND(Calibration!$A$2:$A$4,Calibration!$B$2:$B$4,C101)</f>
        <v>384.36123405941544</v>
      </c>
      <c r="K101" s="2">
        <f>TREND(Calibration!$A$2:$A$4,Calibration!$C$2:$C$4,E101)</f>
        <v>443.89418402895228</v>
      </c>
      <c r="L101" s="2">
        <f>TREND(Calibration!$A$2:$A$4,Calibration!$D$2:$D$4,G101)</f>
        <v>544.26543465622046</v>
      </c>
    </row>
    <row r="102" spans="1:12" x14ac:dyDescent="0.25">
      <c r="A102">
        <v>500058</v>
      </c>
      <c r="B102">
        <v>14.24400043</v>
      </c>
      <c r="C102">
        <v>0.60110003000000001</v>
      </c>
      <c r="D102">
        <v>676.43597411999997</v>
      </c>
      <c r="E102">
        <v>1.1416000100000001</v>
      </c>
      <c r="F102">
        <v>869.38397216999999</v>
      </c>
      <c r="G102">
        <v>1.4198000399999999</v>
      </c>
      <c r="H102">
        <v>9.9000003020963209E+37</v>
      </c>
      <c r="J102" s="2">
        <f>TREND(Calibration!$A$2:$A$4,Calibration!$B$2:$B$4,C102)</f>
        <v>385.40399513371665</v>
      </c>
      <c r="K102" s="2">
        <f>TREND(Calibration!$A$2:$A$4,Calibration!$C$2:$C$4,E102)</f>
        <v>442.11399961956977</v>
      </c>
      <c r="L102" s="2">
        <f>TREND(Calibration!$A$2:$A$4,Calibration!$D$2:$D$4,G102)</f>
        <v>544.26543465622046</v>
      </c>
    </row>
    <row r="103" spans="1:12" x14ac:dyDescent="0.25">
      <c r="A103">
        <v>505059</v>
      </c>
      <c r="B103">
        <v>14.33100033</v>
      </c>
      <c r="C103">
        <v>0.60479998999999995</v>
      </c>
      <c r="D103">
        <v>595.57501220999995</v>
      </c>
      <c r="E103">
        <v>1.1411000499999999</v>
      </c>
      <c r="F103">
        <v>912.76898193</v>
      </c>
      <c r="G103">
        <v>1.4213999500000001</v>
      </c>
      <c r="H103">
        <v>9.9000003020963209E+37</v>
      </c>
      <c r="J103" s="2">
        <f>TREND(Calibration!$A$2:$A$4,Calibration!$B$2:$B$4,C103)</f>
        <v>387.67344265847856</v>
      </c>
      <c r="K103" s="2">
        <f>TREND(Calibration!$A$2:$A$4,Calibration!$C$2:$C$4,E103)</f>
        <v>441.91172303961895</v>
      </c>
      <c r="L103" s="2">
        <f>TREND(Calibration!$A$2:$A$4,Calibration!$D$2:$D$4,G103)</f>
        <v>544.92497988945763</v>
      </c>
    </row>
    <row r="104" spans="1:12" x14ac:dyDescent="0.25">
      <c r="A104">
        <v>510059</v>
      </c>
      <c r="B104">
        <v>14.31200027</v>
      </c>
      <c r="C104">
        <v>0.60650002999999997</v>
      </c>
      <c r="D104">
        <v>1099.6960449200001</v>
      </c>
      <c r="E104">
        <v>1.14489996</v>
      </c>
      <c r="F104">
        <v>1008.10302734</v>
      </c>
      <c r="G104">
        <v>1.42190003</v>
      </c>
      <c r="H104">
        <v>9.9000003020963209E+37</v>
      </c>
      <c r="J104" s="2">
        <f>TREND(Calibration!$A$2:$A$4,Calibration!$B$2:$B$4,C104)</f>
        <v>388.71619759907156</v>
      </c>
      <c r="K104" s="2">
        <f>TREND(Calibration!$A$2:$A$4,Calibration!$C$2:$C$4,E104)</f>
        <v>443.44911162854743</v>
      </c>
      <c r="L104" s="2">
        <f>TREND(Calibration!$A$2:$A$4,Calibration!$D$2:$D$4,G104)</f>
        <v>545.13113234818161</v>
      </c>
    </row>
    <row r="105" spans="1:12" x14ac:dyDescent="0.25">
      <c r="A105">
        <v>515058</v>
      </c>
      <c r="B105">
        <v>14.35700035</v>
      </c>
      <c r="C105">
        <v>0.6038</v>
      </c>
      <c r="D105">
        <v>701.15698241999996</v>
      </c>
      <c r="E105">
        <v>1.14919996</v>
      </c>
      <c r="F105">
        <v>9.9000003020963209E+37</v>
      </c>
      <c r="G105">
        <v>1.4251999900000001</v>
      </c>
      <c r="H105">
        <v>9.9000003020963209E+37</v>
      </c>
      <c r="J105" s="2">
        <f>TREND(Calibration!$A$2:$A$4,Calibration!$B$2:$B$4,C105)</f>
        <v>387.06007796526933</v>
      </c>
      <c r="K105" s="2">
        <f>TREND(Calibration!$A$2:$A$4,Calibration!$C$2:$C$4,E105)</f>
        <v>445.18882939354512</v>
      </c>
      <c r="L105" s="2">
        <f>TREND(Calibration!$A$2:$A$4,Calibration!$D$2:$D$4,G105)</f>
        <v>546.49150442403163</v>
      </c>
    </row>
    <row r="106" spans="1:12" x14ac:dyDescent="0.25">
      <c r="A106">
        <v>520089</v>
      </c>
      <c r="B106">
        <v>14.369999890000001</v>
      </c>
      <c r="C106">
        <v>0.60970002000000001</v>
      </c>
      <c r="D106">
        <v>819.42401123000002</v>
      </c>
      <c r="E106">
        <v>1.1507999900000001</v>
      </c>
      <c r="F106">
        <v>9.9000003020963209E+37</v>
      </c>
      <c r="G106">
        <v>1.4241000399999999</v>
      </c>
      <c r="H106">
        <v>9.9000003020963209E+37</v>
      </c>
      <c r="J106" s="2">
        <f>TREND(Calibration!$A$2:$A$4,Calibration!$B$2:$B$4,C106)</f>
        <v>390.67897811149959</v>
      </c>
      <c r="K106" s="2">
        <f>TREND(Calibration!$A$2:$A$4,Calibration!$C$2:$C$4,E106)</f>
        <v>445.83617837390079</v>
      </c>
      <c r="L106" s="2">
        <f>TREND(Calibration!$A$2:$A$4,Calibration!$D$2:$D$4,G106)</f>
        <v>546.03806218084344</v>
      </c>
    </row>
    <row r="107" spans="1:12" x14ac:dyDescent="0.25">
      <c r="A107">
        <v>525059</v>
      </c>
      <c r="B107">
        <v>14.44499969</v>
      </c>
      <c r="C107">
        <v>0.60919999999999996</v>
      </c>
      <c r="D107">
        <v>690.59600829999999</v>
      </c>
      <c r="E107">
        <v>1.1546000199999999</v>
      </c>
      <c r="F107">
        <v>9.9000003020963209E+37</v>
      </c>
      <c r="G107">
        <v>1.4284000400000001</v>
      </c>
      <c r="H107">
        <v>1153.3549804700001</v>
      </c>
      <c r="J107" s="2">
        <f>TREND(Calibration!$A$2:$A$4,Calibration!$B$2:$B$4,C107)</f>
        <v>390.37228043062424</v>
      </c>
      <c r="K107" s="2">
        <f>TREND(Calibration!$A$2:$A$4,Calibration!$C$2:$C$4,E107)</f>
        <v>447.37361551309237</v>
      </c>
      <c r="L107" s="2">
        <f>TREND(Calibration!$A$2:$A$4,Calibration!$D$2:$D$4,G107)</f>
        <v>547.81068970546642</v>
      </c>
    </row>
    <row r="108" spans="1:12" x14ac:dyDescent="0.25">
      <c r="A108">
        <v>530058</v>
      </c>
      <c r="B108">
        <v>14.54599953</v>
      </c>
      <c r="C108">
        <v>0.60970002000000001</v>
      </c>
      <c r="D108">
        <v>1325.25</v>
      </c>
      <c r="E108">
        <v>1.153</v>
      </c>
      <c r="F108">
        <v>824.21301270000004</v>
      </c>
      <c r="G108">
        <v>1.4272999799999999</v>
      </c>
      <c r="H108">
        <v>9.9000003020963209E+37</v>
      </c>
      <c r="J108" s="2">
        <f>TREND(Calibration!$A$2:$A$4,Calibration!$B$2:$B$4,C108)</f>
        <v>390.67897811149959</v>
      </c>
      <c r="K108" s="2">
        <f>TREND(Calibration!$A$2:$A$4,Calibration!$C$2:$C$4,E108)</f>
        <v>446.72627057859205</v>
      </c>
      <c r="L108" s="2">
        <f>TREND(Calibration!$A$2:$A$4,Calibration!$D$2:$D$4,G108)</f>
        <v>547.35720211599278</v>
      </c>
    </row>
    <row r="109" spans="1:12" x14ac:dyDescent="0.25">
      <c r="A109">
        <v>535059</v>
      </c>
      <c r="B109">
        <v>14.567999840000001</v>
      </c>
      <c r="C109">
        <v>0.61129999000000002</v>
      </c>
      <c r="D109">
        <v>1223.81994629</v>
      </c>
      <c r="E109">
        <v>1.15240002</v>
      </c>
      <c r="F109">
        <v>393.10400391000002</v>
      </c>
      <c r="G109">
        <v>1.42620003</v>
      </c>
      <c r="H109">
        <v>9.9000003020963209E+37</v>
      </c>
      <c r="J109" s="2">
        <f>TREND(Calibration!$A$2:$A$4,Calibration!$B$2:$B$4,C109)</f>
        <v>391.6603530334429</v>
      </c>
      <c r="K109" s="2">
        <f>TREND(Calibration!$A$2:$A$4,Calibration!$C$2:$C$4,E109)</f>
        <v>446.48352735425635</v>
      </c>
      <c r="L109" s="2">
        <f>TREND(Calibration!$A$2:$A$4,Calibration!$D$2:$D$4,G109)</f>
        <v>546.90375987280459</v>
      </c>
    </row>
    <row r="110" spans="1:12" x14ac:dyDescent="0.25">
      <c r="A110">
        <v>540059</v>
      </c>
      <c r="B110">
        <v>14.64599991</v>
      </c>
      <c r="C110">
        <v>0.60970002000000001</v>
      </c>
      <c r="D110">
        <v>981.38098145000004</v>
      </c>
      <c r="E110">
        <v>1.1503000299999999</v>
      </c>
      <c r="F110">
        <v>585.10699463000003</v>
      </c>
      <c r="G110">
        <v>1.4284000400000001</v>
      </c>
      <c r="H110">
        <v>9.9000003020963209E+37</v>
      </c>
      <c r="J110" s="2">
        <f>TREND(Calibration!$A$2:$A$4,Calibration!$B$2:$B$4,C110)</f>
        <v>390.67897811149959</v>
      </c>
      <c r="K110" s="2">
        <f>TREND(Calibration!$A$2:$A$4,Calibration!$C$2:$C$4,E110)</f>
        <v>445.63390179394992</v>
      </c>
      <c r="L110" s="2">
        <f>TREND(Calibration!$A$2:$A$4,Calibration!$D$2:$D$4,G110)</f>
        <v>547.81068970546642</v>
      </c>
    </row>
    <row r="111" spans="1:12" x14ac:dyDescent="0.25">
      <c r="A111">
        <v>545058</v>
      </c>
      <c r="B111">
        <v>14.696000099999999</v>
      </c>
      <c r="C111">
        <v>0.60970002000000001</v>
      </c>
      <c r="D111">
        <v>700.14099121000004</v>
      </c>
      <c r="E111">
        <v>1.1487000000000001</v>
      </c>
      <c r="F111">
        <v>795.42401123000002</v>
      </c>
      <c r="G111">
        <v>1.4272999799999999</v>
      </c>
      <c r="H111">
        <v>9.9000003020963209E+37</v>
      </c>
      <c r="J111" s="2">
        <f>TREND(Calibration!$A$2:$A$4,Calibration!$B$2:$B$4,C111)</f>
        <v>390.67897811149959</v>
      </c>
      <c r="K111" s="2">
        <f>TREND(Calibration!$A$2:$A$4,Calibration!$C$2:$C$4,E111)</f>
        <v>444.98655281359436</v>
      </c>
      <c r="L111" s="2">
        <f>TREND(Calibration!$A$2:$A$4,Calibration!$D$2:$D$4,G111)</f>
        <v>547.35720211599278</v>
      </c>
    </row>
    <row r="112" spans="1:12" x14ac:dyDescent="0.25">
      <c r="A112">
        <v>550059</v>
      </c>
      <c r="B112">
        <v>14.75800037</v>
      </c>
      <c r="C112">
        <v>0.6038</v>
      </c>
      <c r="D112">
        <v>352.31799316000001</v>
      </c>
      <c r="E112">
        <v>1.1599999700000001</v>
      </c>
      <c r="F112">
        <v>9.9000003020963209E+37</v>
      </c>
      <c r="G112">
        <v>1.42680001</v>
      </c>
      <c r="H112">
        <v>9.9000003020963209E+37</v>
      </c>
      <c r="J112" s="2">
        <f>TREND(Calibration!$A$2:$A$4,Calibration!$B$2:$B$4,C112)</f>
        <v>387.06007796526933</v>
      </c>
      <c r="K112" s="2">
        <f>TREND(Calibration!$A$2:$A$4,Calibration!$C$2:$C$4,E112)</f>
        <v>449.55835712823176</v>
      </c>
      <c r="L112" s="2">
        <f>TREND(Calibration!$A$2:$A$4,Calibration!$D$2:$D$4,G112)</f>
        <v>547.15109500355425</v>
      </c>
    </row>
    <row r="113" spans="1:12" x14ac:dyDescent="0.25">
      <c r="A113">
        <v>555058</v>
      </c>
      <c r="B113">
        <v>14.769000050000001</v>
      </c>
      <c r="C113">
        <v>0.60809999999999997</v>
      </c>
      <c r="D113">
        <v>825.52899170000001</v>
      </c>
      <c r="E113">
        <v>1.1642999599999999</v>
      </c>
      <c r="F113">
        <v>9.9000003020963209E+37</v>
      </c>
      <c r="G113">
        <v>1.4241000399999999</v>
      </c>
      <c r="H113">
        <v>9.9000003020963209E+37</v>
      </c>
      <c r="J113" s="2">
        <f>TREND(Calibration!$A$2:$A$4,Calibration!$B$2:$B$4,C113)</f>
        <v>389.69757252101488</v>
      </c>
      <c r="K113" s="2">
        <f>TREND(Calibration!$A$2:$A$4,Calibration!$C$2:$C$4,E113)</f>
        <v>451.29807084737411</v>
      </c>
      <c r="L113" s="2">
        <f>TREND(Calibration!$A$2:$A$4,Calibration!$D$2:$D$4,G113)</f>
        <v>546.03806218084344</v>
      </c>
    </row>
    <row r="114" spans="1:12" x14ac:dyDescent="0.25">
      <c r="A114">
        <v>560059</v>
      </c>
      <c r="B114">
        <v>14.74699974</v>
      </c>
      <c r="C114">
        <v>0.60919999999999996</v>
      </c>
      <c r="D114">
        <v>400.11700438999998</v>
      </c>
      <c r="E114">
        <v>1.1691999399999999</v>
      </c>
      <c r="F114">
        <v>9.9000003020963209E+37</v>
      </c>
      <c r="G114">
        <v>1.42620003</v>
      </c>
      <c r="H114">
        <v>1193.0620117200001</v>
      </c>
      <c r="J114" s="2">
        <f>TREND(Calibration!$A$2:$A$4,Calibration!$B$2:$B$4,C114)</f>
        <v>390.37228043062424</v>
      </c>
      <c r="K114" s="2">
        <f>TREND(Calibration!$A$2:$A$4,Calibration!$C$2:$C$4,E114)</f>
        <v>453.28053183670744</v>
      </c>
      <c r="L114" s="2">
        <f>TREND(Calibration!$A$2:$A$4,Calibration!$D$2:$D$4,G114)</f>
        <v>546.90375987280459</v>
      </c>
    </row>
    <row r="115" spans="1:12" x14ac:dyDescent="0.25">
      <c r="A115">
        <v>565059</v>
      </c>
      <c r="B115">
        <v>14.666000370000001</v>
      </c>
      <c r="C115">
        <v>0.60589999000000005</v>
      </c>
      <c r="D115">
        <v>647.11499022999999</v>
      </c>
      <c r="E115">
        <v>1.1611000300000001</v>
      </c>
      <c r="F115">
        <v>9.9000003020963209E+37</v>
      </c>
      <c r="G115">
        <v>1.42680001</v>
      </c>
      <c r="H115">
        <v>9.9000003020963209E+37</v>
      </c>
      <c r="J115" s="2">
        <f>TREND(Calibration!$A$2:$A$4,Calibration!$B$2:$B$4,C115)</f>
        <v>388.34815056808799</v>
      </c>
      <c r="K115" s="2">
        <f>TREND(Calibration!$A$2:$A$4,Calibration!$C$2:$C$4,E115)</f>
        <v>450.00342548278138</v>
      </c>
      <c r="L115" s="2">
        <f>TREND(Calibration!$A$2:$A$4,Calibration!$D$2:$D$4,G115)</f>
        <v>547.15109500355425</v>
      </c>
    </row>
    <row r="116" spans="1:12" x14ac:dyDescent="0.25">
      <c r="A116">
        <v>570059</v>
      </c>
      <c r="B116">
        <v>14.58100033</v>
      </c>
      <c r="C116">
        <v>0.60650002999999997</v>
      </c>
      <c r="D116">
        <v>496.97000121999997</v>
      </c>
      <c r="E116">
        <v>1.1637999999999999</v>
      </c>
      <c r="F116">
        <v>9.9000003020963209E+37</v>
      </c>
      <c r="G116">
        <v>1.4289000000000001</v>
      </c>
      <c r="H116">
        <v>9.9000003020963209E+37</v>
      </c>
      <c r="J116" s="2">
        <f>TREND(Calibration!$A$2:$A$4,Calibration!$B$2:$B$4,C116)</f>
        <v>388.71619759907156</v>
      </c>
      <c r="K116" s="2">
        <f>TREND(Calibration!$A$2:$A$4,Calibration!$C$2:$C$4,E116)</f>
        <v>451.09579426742334</v>
      </c>
      <c r="L116" s="2">
        <f>TREND(Calibration!$A$2:$A$4,Calibration!$D$2:$D$4,G116)</f>
        <v>548.01679269551539</v>
      </c>
    </row>
    <row r="117" spans="1:12" x14ac:dyDescent="0.25">
      <c r="A117">
        <v>575059</v>
      </c>
      <c r="B117">
        <v>14.52900028</v>
      </c>
      <c r="C117">
        <v>0.60049998999999998</v>
      </c>
      <c r="D117">
        <v>1080.13903809</v>
      </c>
      <c r="E117">
        <v>1.1642999599999999</v>
      </c>
      <c r="F117">
        <v>9.9000003020963209E+37</v>
      </c>
      <c r="G117">
        <v>1.42789996</v>
      </c>
      <c r="H117">
        <v>9.9000003020963209E+37</v>
      </c>
      <c r="J117" s="2">
        <f>TREND(Calibration!$A$2:$A$4,Calibration!$B$2:$B$4,C117)</f>
        <v>385.03594810273302</v>
      </c>
      <c r="K117" s="2">
        <f>TREND(Calibration!$A$2:$A$4,Calibration!$C$2:$C$4,E117)</f>
        <v>451.29807084737411</v>
      </c>
      <c r="L117" s="2">
        <f>TREND(Calibration!$A$2:$A$4,Calibration!$D$2:$D$4,G117)</f>
        <v>547.60453724674232</v>
      </c>
    </row>
    <row r="118" spans="1:12" x14ac:dyDescent="0.25">
      <c r="A118">
        <v>580060</v>
      </c>
      <c r="B118">
        <v>14.50300026</v>
      </c>
      <c r="C118">
        <v>0.6038</v>
      </c>
      <c r="D118">
        <v>1063.1540527300001</v>
      </c>
      <c r="E118">
        <v>1.16589999</v>
      </c>
      <c r="F118">
        <v>1263.75</v>
      </c>
      <c r="G118">
        <v>1.43110001</v>
      </c>
      <c r="H118">
        <v>9.9000003020963209E+37</v>
      </c>
      <c r="J118" s="2">
        <f>TREND(Calibration!$A$2:$A$4,Calibration!$B$2:$B$4,C118)</f>
        <v>387.06007796526933</v>
      </c>
      <c r="K118" s="2">
        <f>TREND(Calibration!$A$2:$A$4,Calibration!$C$2:$C$4,E118)</f>
        <v>451.94541982772978</v>
      </c>
      <c r="L118" s="2">
        <f>TREND(Calibration!$A$2:$A$4,Calibration!$D$2:$D$4,G118)</f>
        <v>548.92372252817722</v>
      </c>
    </row>
    <row r="119" spans="1:12" x14ac:dyDescent="0.25">
      <c r="A119">
        <v>585060</v>
      </c>
      <c r="B119">
        <v>14.46800041</v>
      </c>
      <c r="C119">
        <v>0.59509999000000002</v>
      </c>
      <c r="D119">
        <v>9.9000003020963209E+37</v>
      </c>
      <c r="E119">
        <v>1.16540003</v>
      </c>
      <c r="F119">
        <v>922.33697510000002</v>
      </c>
      <c r="G119">
        <v>1.43060005</v>
      </c>
      <c r="H119">
        <v>9.9000003020963209E+37</v>
      </c>
      <c r="J119" s="2">
        <f>TREND(Calibration!$A$2:$A$4,Calibration!$B$2:$B$4,C119)</f>
        <v>381.72374563737804</v>
      </c>
      <c r="K119" s="2">
        <f>TREND(Calibration!$A$2:$A$4,Calibration!$C$2:$C$4,E119)</f>
        <v>451.74314324777902</v>
      </c>
      <c r="L119" s="2">
        <f>TREND(Calibration!$A$2:$A$4,Calibration!$D$2:$D$4,G119)</f>
        <v>548.71761953812825</v>
      </c>
    </row>
    <row r="120" spans="1:12" x14ac:dyDescent="0.25">
      <c r="A120">
        <v>590060</v>
      </c>
      <c r="B120">
        <v>14.43900013</v>
      </c>
      <c r="C120">
        <v>0.60000001999999997</v>
      </c>
      <c r="D120">
        <v>9.9000003020963209E+37</v>
      </c>
      <c r="E120">
        <v>1.1621999700000001</v>
      </c>
      <c r="F120">
        <v>169.29499817000001</v>
      </c>
      <c r="G120">
        <v>1.42999995</v>
      </c>
      <c r="H120">
        <v>9.9000003020963209E+37</v>
      </c>
      <c r="J120" s="2">
        <f>TREND(Calibration!$A$2:$A$4,Calibration!$B$2:$B$4,C120)</f>
        <v>384.72928109039901</v>
      </c>
      <c r="K120" s="2">
        <f>TREND(Calibration!$A$2:$A$4,Calibration!$C$2:$C$4,E120)</f>
        <v>450.44844528706778</v>
      </c>
      <c r="L120" s="2">
        <f>TREND(Calibration!$A$2:$A$4,Calibration!$D$2:$D$4,G120)</f>
        <v>548.47023493870358</v>
      </c>
    </row>
    <row r="121" spans="1:12" x14ac:dyDescent="0.25">
      <c r="A121">
        <v>595061</v>
      </c>
      <c r="B121">
        <v>14.461000439999999</v>
      </c>
      <c r="C121">
        <v>0.59619999000000001</v>
      </c>
      <c r="D121">
        <v>1073.6020507799999</v>
      </c>
      <c r="E121">
        <v>1.1680999999999999</v>
      </c>
      <c r="F121">
        <v>564.77001953000001</v>
      </c>
      <c r="G121">
        <v>1.4289000000000001</v>
      </c>
      <c r="H121">
        <v>9.9000003020963209E+37</v>
      </c>
      <c r="J121" s="2">
        <f>TREND(Calibration!$A$2:$A$4,Calibration!$B$2:$B$4,C121)</f>
        <v>382.39845354698741</v>
      </c>
      <c r="K121" s="2">
        <f>TREND(Calibration!$A$2:$A$4,Calibration!$C$2:$C$4,E121)</f>
        <v>452.83551203242104</v>
      </c>
      <c r="L121" s="2">
        <f>TREND(Calibration!$A$2:$A$4,Calibration!$D$2:$D$4,G121)</f>
        <v>548.01679269551539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14.4090004</v>
      </c>
      <c r="C2">
        <v>0.59890001999999998</v>
      </c>
      <c r="D2">
        <v>699.83300781000003</v>
      </c>
      <c r="E2">
        <v>1.1595</v>
      </c>
      <c r="F2">
        <v>402.05499268</v>
      </c>
      <c r="G2">
        <v>1.43110001</v>
      </c>
      <c r="H2">
        <v>9.9000003020963209E+37</v>
      </c>
      <c r="J2" s="2">
        <f>TREND(Calibration!$A$2:$A$4,Calibration!$B$2:$B$4,C2)</f>
        <v>384.05457318078965</v>
      </c>
      <c r="K2" s="2">
        <f>TREND(Calibration!$A$2:$A$4,Calibration!$C$2:$C$4,E2)</f>
        <v>449.35607650242571</v>
      </c>
      <c r="L2" s="2">
        <f>TREND(Calibration!$A$2:$A$4,Calibration!$D$2:$D$4,G2)</f>
        <v>548.92372252817722</v>
      </c>
      <c r="N2" s="2">
        <f>AVERAGE(J2:J265)</f>
        <v>385.28360503350706</v>
      </c>
    </row>
    <row r="3" spans="1:14" x14ac:dyDescent="0.25">
      <c r="A3">
        <v>5077</v>
      </c>
      <c r="B3">
        <v>14.3409996</v>
      </c>
      <c r="C3">
        <v>0.59780001999999999</v>
      </c>
      <c r="D3">
        <v>653.69097899999997</v>
      </c>
      <c r="E3">
        <v>1.15620005</v>
      </c>
      <c r="F3">
        <v>360.95199585</v>
      </c>
      <c r="G3">
        <v>1.43060005</v>
      </c>
      <c r="H3">
        <v>9.9000003020963209E+37</v>
      </c>
      <c r="J3" s="2">
        <f>TREND(Calibration!$A$2:$A$4,Calibration!$B$2:$B$4,C3)</f>
        <v>383.37986527118034</v>
      </c>
      <c r="K3" s="2">
        <f>TREND(Calibration!$A$2:$A$4,Calibration!$C$2:$C$4,E3)</f>
        <v>448.02096449344805</v>
      </c>
      <c r="L3" s="2">
        <f>TREND(Calibration!$A$2:$A$4,Calibration!$D$2:$D$4,G3)</f>
        <v>548.71761953812825</v>
      </c>
    </row>
    <row r="4" spans="1:14" x14ac:dyDescent="0.25">
      <c r="A4">
        <v>10096</v>
      </c>
      <c r="B4">
        <v>14.29300022</v>
      </c>
      <c r="C4">
        <v>0.59939998000000005</v>
      </c>
      <c r="D4">
        <v>391.20300293000003</v>
      </c>
      <c r="E4">
        <v>1.1599999700000001</v>
      </c>
      <c r="F4">
        <v>9.9000003020963209E+37</v>
      </c>
      <c r="G4">
        <v>1.4315999699999999</v>
      </c>
      <c r="H4">
        <v>1088.5600585899999</v>
      </c>
      <c r="J4" s="2">
        <f>TREND(Calibration!$A$2:$A$4,Calibration!$B$2:$B$4,C4)</f>
        <v>384.36123405941544</v>
      </c>
      <c r="K4" s="2">
        <f>TREND(Calibration!$A$2:$A$4,Calibration!$C$2:$C$4,E4)</f>
        <v>449.55835712823176</v>
      </c>
      <c r="L4" s="2">
        <f>TREND(Calibration!$A$2:$A$4,Calibration!$D$2:$D$4,G4)</f>
        <v>549.12982551822608</v>
      </c>
    </row>
    <row r="5" spans="1:14" x14ac:dyDescent="0.25">
      <c r="A5">
        <v>15079</v>
      </c>
      <c r="B5">
        <v>14.175999640000001</v>
      </c>
      <c r="C5">
        <v>0.60210001000000002</v>
      </c>
      <c r="D5">
        <v>1242.2239990200001</v>
      </c>
      <c r="E5">
        <v>1.43490005</v>
      </c>
      <c r="F5">
        <v>1212.1230468700001</v>
      </c>
      <c r="G5">
        <v>1.4294999799999999</v>
      </c>
      <c r="H5">
        <v>9.9000003020963209E+37</v>
      </c>
      <c r="J5" s="2">
        <f>TREND(Calibration!$A$2:$A$4,Calibration!$B$2:$B$4,C5)</f>
        <v>386.01735369321767</v>
      </c>
      <c r="K5" s="2">
        <f>TREND(Calibration!$A$2:$A$4,Calibration!$C$2:$C$4,E5)</f>
        <v>560.77895079690211</v>
      </c>
      <c r="L5" s="2">
        <f>TREND(Calibration!$A$2:$A$4,Calibration!$D$2:$D$4,G5)</f>
        <v>548.26412782626494</v>
      </c>
    </row>
    <row r="6" spans="1:14" x14ac:dyDescent="0.25">
      <c r="A6">
        <v>20096</v>
      </c>
      <c r="B6">
        <v>14.12100029</v>
      </c>
      <c r="C6">
        <v>0.60320001999999995</v>
      </c>
      <c r="D6">
        <v>1265.0050048799999</v>
      </c>
      <c r="E6">
        <v>1.2043000500000001</v>
      </c>
      <c r="F6">
        <v>1152.0739746100001</v>
      </c>
      <c r="G6">
        <v>1.4294999799999999</v>
      </c>
      <c r="H6">
        <v>9.9000003020963209E+37</v>
      </c>
      <c r="J6" s="2">
        <f>TREND(Calibration!$A$2:$A$4,Calibration!$B$2:$B$4,C6)</f>
        <v>386.69206773653525</v>
      </c>
      <c r="K6" s="2">
        <f>TREND(Calibration!$A$2:$A$4,Calibration!$C$2:$C$4,E6)</f>
        <v>467.48152832981742</v>
      </c>
      <c r="L6" s="2">
        <f>TREND(Calibration!$A$2:$A$4,Calibration!$D$2:$D$4,G6)</f>
        <v>548.26412782626494</v>
      </c>
    </row>
    <row r="7" spans="1:14" x14ac:dyDescent="0.25">
      <c r="A7">
        <v>25085</v>
      </c>
      <c r="B7">
        <v>14.11100006</v>
      </c>
      <c r="C7">
        <v>0.60000001999999997</v>
      </c>
      <c r="D7">
        <v>953.01202393000005</v>
      </c>
      <c r="E7">
        <v>1.13999999</v>
      </c>
      <c r="F7">
        <v>830.33898925999995</v>
      </c>
      <c r="G7">
        <v>1.4289000000000001</v>
      </c>
      <c r="H7">
        <v>9.9000003020963209E+37</v>
      </c>
      <c r="J7" s="2">
        <f>TREND(Calibration!$A$2:$A$4,Calibration!$B$2:$B$4,C7)</f>
        <v>384.72928109039901</v>
      </c>
      <c r="K7" s="2">
        <f>TREND(Calibration!$A$2:$A$4,Calibration!$C$2:$C$4,E7)</f>
        <v>441.46665468506933</v>
      </c>
      <c r="L7" s="2">
        <f>TREND(Calibration!$A$2:$A$4,Calibration!$D$2:$D$4,G7)</f>
        <v>548.01679269551539</v>
      </c>
    </row>
    <row r="8" spans="1:14" x14ac:dyDescent="0.25">
      <c r="A8">
        <v>30082</v>
      </c>
      <c r="B8">
        <v>14.12699986</v>
      </c>
      <c r="C8">
        <v>0.60159998999999997</v>
      </c>
      <c r="D8">
        <v>1236.0190429700001</v>
      </c>
      <c r="E8">
        <v>1.13460004</v>
      </c>
      <c r="F8">
        <v>660.35400390999996</v>
      </c>
      <c r="G8">
        <v>1.43060005</v>
      </c>
      <c r="H8">
        <v>1284.7979736299999</v>
      </c>
      <c r="J8" s="2">
        <f>TREND(Calibration!$A$2:$A$4,Calibration!$B$2:$B$4,C8)</f>
        <v>385.71065601234233</v>
      </c>
      <c r="K8" s="2">
        <f>TREND(Calibration!$A$2:$A$4,Calibration!$C$2:$C$4,E8)</f>
        <v>439.28191306993</v>
      </c>
      <c r="L8" s="2">
        <f>TREND(Calibration!$A$2:$A$4,Calibration!$D$2:$D$4,G8)</f>
        <v>548.71761953812825</v>
      </c>
    </row>
    <row r="9" spans="1:14" x14ac:dyDescent="0.25">
      <c r="A9">
        <v>35082</v>
      </c>
      <c r="B9">
        <v>14.21500015</v>
      </c>
      <c r="C9">
        <v>0.59840000000000004</v>
      </c>
      <c r="D9">
        <v>833.625</v>
      </c>
      <c r="E9">
        <v>1.1426999600000001</v>
      </c>
      <c r="F9">
        <v>563.57800293000003</v>
      </c>
      <c r="G9">
        <v>1.42999995</v>
      </c>
      <c r="H9">
        <v>9.9000003020963209E+37</v>
      </c>
      <c r="J9" s="2">
        <f>TREND(Calibration!$A$2:$A$4,Calibration!$B$2:$B$4,C9)</f>
        <v>383.74787549991436</v>
      </c>
      <c r="K9" s="2">
        <f>TREND(Calibration!$A$2:$A$4,Calibration!$C$2:$C$4,E9)</f>
        <v>442.55902346971141</v>
      </c>
      <c r="L9" s="2">
        <f>TREND(Calibration!$A$2:$A$4,Calibration!$D$2:$D$4,G9)</f>
        <v>548.47023493870358</v>
      </c>
    </row>
    <row r="10" spans="1:14" x14ac:dyDescent="0.25">
      <c r="A10">
        <v>40082</v>
      </c>
      <c r="B10">
        <v>14.319000239999999</v>
      </c>
      <c r="C10">
        <v>0.60919999999999996</v>
      </c>
      <c r="D10">
        <v>707.15600586000005</v>
      </c>
      <c r="E10">
        <v>1.1383999600000001</v>
      </c>
      <c r="F10">
        <v>679.61798095999995</v>
      </c>
      <c r="G10">
        <v>1.42999995</v>
      </c>
      <c r="H10">
        <v>9.9000003020963209E+37</v>
      </c>
      <c r="J10" s="2">
        <f>TREND(Calibration!$A$2:$A$4,Calibration!$B$2:$B$4,C10)</f>
        <v>390.37228043062424</v>
      </c>
      <c r="K10" s="2">
        <f>TREND(Calibration!$A$2:$A$4,Calibration!$C$2:$C$4,E10)</f>
        <v>440.81930570471377</v>
      </c>
      <c r="L10" s="2">
        <f>TREND(Calibration!$A$2:$A$4,Calibration!$D$2:$D$4,G10)</f>
        <v>548.47023493870358</v>
      </c>
    </row>
    <row r="11" spans="1:14" x14ac:dyDescent="0.25">
      <c r="A11">
        <v>45082</v>
      </c>
      <c r="B11">
        <v>14.432000159999999</v>
      </c>
      <c r="C11">
        <v>0.61240000000000006</v>
      </c>
      <c r="D11">
        <v>577.89001465000001</v>
      </c>
      <c r="E11">
        <v>1.13619995</v>
      </c>
      <c r="F11">
        <v>1349.22497559</v>
      </c>
      <c r="G11">
        <v>1.43110001</v>
      </c>
      <c r="H11">
        <v>9.9000003020963209E+37</v>
      </c>
      <c r="J11" s="2">
        <f>TREND(Calibration!$A$2:$A$4,Calibration!$B$2:$B$4,C11)</f>
        <v>392.33506707676054</v>
      </c>
      <c r="K11" s="2">
        <f>TREND(Calibration!$A$2:$A$4,Calibration!$C$2:$C$4,E11)</f>
        <v>439.9292135000224</v>
      </c>
      <c r="L11" s="2">
        <f>TREND(Calibration!$A$2:$A$4,Calibration!$D$2:$D$4,G11)</f>
        <v>548.92372252817722</v>
      </c>
    </row>
    <row r="12" spans="1:14" x14ac:dyDescent="0.25">
      <c r="A12">
        <v>50082</v>
      </c>
      <c r="B12">
        <v>14.51599979</v>
      </c>
      <c r="C12">
        <v>0.61559998999999999</v>
      </c>
      <c r="D12">
        <v>425.96600341999999</v>
      </c>
      <c r="E12">
        <v>1.1281000400000001</v>
      </c>
      <c r="F12">
        <v>9.9000003020963209E+37</v>
      </c>
      <c r="G12">
        <v>1.4315999699999999</v>
      </c>
      <c r="H12">
        <v>1289.8100585899999</v>
      </c>
      <c r="J12" s="2">
        <f>TREND(Calibration!$A$2:$A$4,Calibration!$B$2:$B$4,C12)</f>
        <v>394.29784758918851</v>
      </c>
      <c r="K12" s="2">
        <f>TREND(Calibration!$A$2:$A$4,Calibration!$C$2:$C$4,E12)</f>
        <v>436.65210714609634</v>
      </c>
      <c r="L12" s="2">
        <f>TREND(Calibration!$A$2:$A$4,Calibration!$D$2:$D$4,G12)</f>
        <v>549.12982551822608</v>
      </c>
    </row>
    <row r="13" spans="1:14" x14ac:dyDescent="0.25">
      <c r="A13">
        <v>55083</v>
      </c>
      <c r="B13">
        <v>14.567999840000001</v>
      </c>
      <c r="C13">
        <v>0.61729997000000003</v>
      </c>
      <c r="D13">
        <v>781.67102050999995</v>
      </c>
      <c r="E13">
        <v>1.15240002</v>
      </c>
      <c r="F13">
        <v>9.9000003020963209E+37</v>
      </c>
      <c r="G13">
        <v>1.43060005</v>
      </c>
      <c r="H13">
        <v>9.9000003020963209E+37</v>
      </c>
      <c r="J13" s="2">
        <f>TREND(Calibration!$A$2:$A$4,Calibration!$B$2:$B$4,C13)</f>
        <v>395.3405657275319</v>
      </c>
      <c r="K13" s="2">
        <f>TREND(Calibration!$A$2:$A$4,Calibration!$C$2:$C$4,E13)</f>
        <v>446.48352735425635</v>
      </c>
      <c r="L13" s="2">
        <f>TREND(Calibration!$A$2:$A$4,Calibration!$D$2:$D$4,G13)</f>
        <v>548.71761953812825</v>
      </c>
    </row>
    <row r="14" spans="1:14" x14ac:dyDescent="0.25">
      <c r="A14">
        <v>60083</v>
      </c>
      <c r="B14">
        <v>14.600999829999999</v>
      </c>
      <c r="C14">
        <v>0.61240000000000006</v>
      </c>
      <c r="D14">
        <v>1291.0649414100001</v>
      </c>
      <c r="E14">
        <v>1.1556999699999999</v>
      </c>
      <c r="F14">
        <v>1282.7290039100001</v>
      </c>
      <c r="G14">
        <v>1.4289000000000001</v>
      </c>
      <c r="H14">
        <v>9.9000003020963209E+37</v>
      </c>
      <c r="J14" s="2">
        <f>TREND(Calibration!$A$2:$A$4,Calibration!$B$2:$B$4,C14)</f>
        <v>392.33506707676054</v>
      </c>
      <c r="K14" s="2">
        <f>TREND(Calibration!$A$2:$A$4,Calibration!$C$2:$C$4,E14)</f>
        <v>447.81863936323401</v>
      </c>
      <c r="L14" s="2">
        <f>TREND(Calibration!$A$2:$A$4,Calibration!$D$2:$D$4,G14)</f>
        <v>548.01679269551539</v>
      </c>
    </row>
    <row r="15" spans="1:14" x14ac:dyDescent="0.25">
      <c r="A15">
        <v>65084</v>
      </c>
      <c r="B15">
        <v>14.57499981</v>
      </c>
      <c r="C15">
        <v>0.61240000000000006</v>
      </c>
      <c r="D15">
        <v>9.9000003020963209E+37</v>
      </c>
      <c r="E15">
        <v>1.1503000299999999</v>
      </c>
      <c r="F15">
        <v>328.67001342999998</v>
      </c>
      <c r="G15">
        <v>1.4289000000000001</v>
      </c>
      <c r="H15">
        <v>9.9000003020963209E+37</v>
      </c>
      <c r="J15" s="2">
        <f>TREND(Calibration!$A$2:$A$4,Calibration!$B$2:$B$4,C15)</f>
        <v>392.33506707676054</v>
      </c>
      <c r="K15" s="2">
        <f>TREND(Calibration!$A$2:$A$4,Calibration!$C$2:$C$4,E15)</f>
        <v>445.63390179394992</v>
      </c>
      <c r="L15" s="2">
        <f>TREND(Calibration!$A$2:$A$4,Calibration!$D$2:$D$4,G15)</f>
        <v>548.01679269551539</v>
      </c>
    </row>
    <row r="16" spans="1:14" x14ac:dyDescent="0.25">
      <c r="A16">
        <v>70084</v>
      </c>
      <c r="B16">
        <v>14.619999890000001</v>
      </c>
      <c r="C16">
        <v>0.61019999000000003</v>
      </c>
      <c r="D16">
        <v>779.79400635000002</v>
      </c>
      <c r="E16">
        <v>1.1503000299999999</v>
      </c>
      <c r="F16">
        <v>506.37799072000001</v>
      </c>
      <c r="G16">
        <v>1.4294999799999999</v>
      </c>
      <c r="H16">
        <v>9.9000003020963209E+37</v>
      </c>
      <c r="J16" s="2">
        <f>TREND(Calibration!$A$2:$A$4,Calibration!$B$2:$B$4,C16)</f>
        <v>390.98564512383359</v>
      </c>
      <c r="K16" s="2">
        <f>TREND(Calibration!$A$2:$A$4,Calibration!$C$2:$C$4,E16)</f>
        <v>445.63390179394992</v>
      </c>
      <c r="L16" s="2">
        <f>TREND(Calibration!$A$2:$A$4,Calibration!$D$2:$D$4,G16)</f>
        <v>548.26412782626494</v>
      </c>
    </row>
    <row r="17" spans="1:12" x14ac:dyDescent="0.25">
      <c r="A17">
        <v>75085</v>
      </c>
      <c r="B17">
        <v>14.704999920000001</v>
      </c>
      <c r="C17">
        <v>0.60320001999999995</v>
      </c>
      <c r="D17">
        <v>497.54501342999998</v>
      </c>
      <c r="E17">
        <v>1.1519000500000001</v>
      </c>
      <c r="F17">
        <v>1116.4969482399999</v>
      </c>
      <c r="G17">
        <v>1.43060005</v>
      </c>
      <c r="H17">
        <v>9.9000003020963209E+37</v>
      </c>
      <c r="J17" s="2">
        <f>TREND(Calibration!$A$2:$A$4,Calibration!$B$2:$B$4,C17)</f>
        <v>386.69206773653525</v>
      </c>
      <c r="K17" s="2">
        <f>TREND(Calibration!$A$2:$A$4,Calibration!$C$2:$C$4,E17)</f>
        <v>446.28124672845036</v>
      </c>
      <c r="L17" s="2">
        <f>TREND(Calibration!$A$2:$A$4,Calibration!$D$2:$D$4,G17)</f>
        <v>548.71761953812825</v>
      </c>
    </row>
    <row r="18" spans="1:12" x14ac:dyDescent="0.25">
      <c r="A18">
        <v>80085</v>
      </c>
      <c r="B18">
        <v>14.80200005</v>
      </c>
      <c r="C18">
        <v>0.60049998999999998</v>
      </c>
      <c r="D18">
        <v>716.43402100000003</v>
      </c>
      <c r="E18">
        <v>1.1611000300000001</v>
      </c>
      <c r="F18">
        <v>9.9000003020963209E+37</v>
      </c>
      <c r="G18">
        <v>1.4289000000000001</v>
      </c>
      <c r="H18">
        <v>1252.7979736299999</v>
      </c>
      <c r="J18" s="2">
        <f>TREND(Calibration!$A$2:$A$4,Calibration!$B$2:$B$4,C18)</f>
        <v>385.03594810273302</v>
      </c>
      <c r="K18" s="2">
        <f>TREND(Calibration!$A$2:$A$4,Calibration!$C$2:$C$4,E18)</f>
        <v>450.00342548278138</v>
      </c>
      <c r="L18" s="2">
        <f>TREND(Calibration!$A$2:$A$4,Calibration!$D$2:$D$4,G18)</f>
        <v>548.01679269551539</v>
      </c>
    </row>
    <row r="19" spans="1:12" x14ac:dyDescent="0.25">
      <c r="A19">
        <v>85084</v>
      </c>
      <c r="B19">
        <v>14.885999679999999</v>
      </c>
      <c r="C19">
        <v>0.60000001999999997</v>
      </c>
      <c r="D19">
        <v>870.59600829999999</v>
      </c>
      <c r="E19">
        <v>1.1546000199999999</v>
      </c>
      <c r="F19">
        <v>9.9000003020963209E+37</v>
      </c>
      <c r="G19">
        <v>1.4294999799999999</v>
      </c>
      <c r="H19">
        <v>9.9000003020963209E+37</v>
      </c>
      <c r="J19" s="2">
        <f>TREND(Calibration!$A$2:$A$4,Calibration!$B$2:$B$4,C19)</f>
        <v>384.72928109039901</v>
      </c>
      <c r="K19" s="2">
        <f>TREND(Calibration!$A$2:$A$4,Calibration!$C$2:$C$4,E19)</f>
        <v>447.37361551309237</v>
      </c>
      <c r="L19" s="2">
        <f>TREND(Calibration!$A$2:$A$4,Calibration!$D$2:$D$4,G19)</f>
        <v>548.26412782626494</v>
      </c>
    </row>
    <row r="20" spans="1:12" x14ac:dyDescent="0.25">
      <c r="A20">
        <v>90085</v>
      </c>
      <c r="B20">
        <v>14.899000170000001</v>
      </c>
      <c r="C20">
        <v>0.59780001999999999</v>
      </c>
      <c r="D20">
        <v>1299.70703125</v>
      </c>
      <c r="E20">
        <v>1.16159999</v>
      </c>
      <c r="F20">
        <v>620.71502685999997</v>
      </c>
      <c r="G20">
        <v>1.42789996</v>
      </c>
      <c r="H20">
        <v>9.9000003020963209E+37</v>
      </c>
      <c r="J20" s="2">
        <f>TREND(Calibration!$A$2:$A$4,Calibration!$B$2:$B$4,C20)</f>
        <v>383.37986527118034</v>
      </c>
      <c r="K20" s="2">
        <f>TREND(Calibration!$A$2:$A$4,Calibration!$C$2:$C$4,E20)</f>
        <v>450.20570206273209</v>
      </c>
      <c r="L20" s="2">
        <f>TREND(Calibration!$A$2:$A$4,Calibration!$D$2:$D$4,G20)</f>
        <v>547.60453724674232</v>
      </c>
    </row>
    <row r="21" spans="1:12" x14ac:dyDescent="0.25">
      <c r="A21">
        <v>95084</v>
      </c>
      <c r="B21">
        <v>14.899000170000001</v>
      </c>
      <c r="C21">
        <v>0.59399997999999998</v>
      </c>
      <c r="D21">
        <v>1294.0350341799999</v>
      </c>
      <c r="E21">
        <v>1.1637999999999999</v>
      </c>
      <c r="F21">
        <v>705.34997558999999</v>
      </c>
      <c r="G21">
        <v>1.4289000000000001</v>
      </c>
      <c r="H21">
        <v>9.9000003020963209E+37</v>
      </c>
      <c r="J21" s="2">
        <f>TREND(Calibration!$A$2:$A$4,Calibration!$B$2:$B$4,C21)</f>
        <v>381.04903159406041</v>
      </c>
      <c r="K21" s="2">
        <f>TREND(Calibration!$A$2:$A$4,Calibration!$C$2:$C$4,E21)</f>
        <v>451.09579426742334</v>
      </c>
      <c r="L21" s="2">
        <f>TREND(Calibration!$A$2:$A$4,Calibration!$D$2:$D$4,G21)</f>
        <v>548.01679269551539</v>
      </c>
    </row>
    <row r="22" spans="1:12" x14ac:dyDescent="0.25">
      <c r="A22">
        <v>100100</v>
      </c>
      <c r="B22">
        <v>14.85700035</v>
      </c>
      <c r="C22">
        <v>0.59399997999999998</v>
      </c>
      <c r="D22">
        <v>575.61102295000001</v>
      </c>
      <c r="E22">
        <v>1.1627000599999999</v>
      </c>
      <c r="F22">
        <v>860.44500731999995</v>
      </c>
      <c r="G22">
        <v>1.43060005</v>
      </c>
      <c r="H22">
        <v>9.9000003020963209E+37</v>
      </c>
      <c r="J22" s="2">
        <f>TREND(Calibration!$A$2:$A$4,Calibration!$B$2:$B$4,C22)</f>
        <v>381.04903159406041</v>
      </c>
      <c r="K22" s="2">
        <f>TREND(Calibration!$A$2:$A$4,Calibration!$C$2:$C$4,E22)</f>
        <v>450.65077446313694</v>
      </c>
      <c r="L22" s="2">
        <f>TREND(Calibration!$A$2:$A$4,Calibration!$D$2:$D$4,G22)</f>
        <v>548.71761953812825</v>
      </c>
    </row>
    <row r="23" spans="1:12" x14ac:dyDescent="0.25">
      <c r="A23">
        <v>105086</v>
      </c>
      <c r="B23">
        <v>14.795000079999999</v>
      </c>
      <c r="C23">
        <v>0.59509999000000002</v>
      </c>
      <c r="D23">
        <v>657.40197753999996</v>
      </c>
      <c r="E23">
        <v>1.1546000199999999</v>
      </c>
      <c r="F23">
        <v>9.9000003020963209E+37</v>
      </c>
      <c r="G23">
        <v>1.42999995</v>
      </c>
      <c r="H23">
        <v>1159.3530273399999</v>
      </c>
      <c r="J23" s="2">
        <f>TREND(Calibration!$A$2:$A$4,Calibration!$B$2:$B$4,C23)</f>
        <v>381.72374563737804</v>
      </c>
      <c r="K23" s="2">
        <f>TREND(Calibration!$A$2:$A$4,Calibration!$C$2:$C$4,E23)</f>
        <v>447.37361551309237</v>
      </c>
      <c r="L23" s="2">
        <f>TREND(Calibration!$A$2:$A$4,Calibration!$D$2:$D$4,G23)</f>
        <v>548.47023493870358</v>
      </c>
    </row>
    <row r="24" spans="1:12" x14ac:dyDescent="0.25">
      <c r="A24">
        <v>110085</v>
      </c>
      <c r="B24">
        <v>14.652999879999999</v>
      </c>
      <c r="C24">
        <v>0.60270000000000001</v>
      </c>
      <c r="D24">
        <v>602.23699951000003</v>
      </c>
      <c r="E24">
        <v>1.1513999699999999</v>
      </c>
      <c r="F24">
        <v>9.9000003020963209E+37</v>
      </c>
      <c r="G24">
        <v>1.4294999799999999</v>
      </c>
      <c r="H24">
        <v>9.9000003020963209E+37</v>
      </c>
      <c r="J24" s="2">
        <f>TREND(Calibration!$A$2:$A$4,Calibration!$B$2:$B$4,C24)</f>
        <v>386.38537005565996</v>
      </c>
      <c r="K24" s="2">
        <f>TREND(Calibration!$A$2:$A$4,Calibration!$C$2:$C$4,E24)</f>
        <v>446.07892159823638</v>
      </c>
      <c r="L24" s="2">
        <f>TREND(Calibration!$A$2:$A$4,Calibration!$D$2:$D$4,G24)</f>
        <v>548.26412782626494</v>
      </c>
    </row>
    <row r="25" spans="1:12" x14ac:dyDescent="0.25">
      <c r="A25">
        <v>115086</v>
      </c>
      <c r="B25">
        <v>14.538999560000001</v>
      </c>
      <c r="C25">
        <v>0.59570003000000005</v>
      </c>
      <c r="D25">
        <v>9.9000003020963209E+37</v>
      </c>
      <c r="E25">
        <v>1.1411000499999999</v>
      </c>
      <c r="F25">
        <v>1147.9379882799999</v>
      </c>
      <c r="G25">
        <v>1.43429995</v>
      </c>
      <c r="H25">
        <v>9.9000003020963209E+37</v>
      </c>
      <c r="J25" s="2">
        <f>TREND(Calibration!$A$2:$A$4,Calibration!$B$2:$B$4,C25)</f>
        <v>382.09179266836168</v>
      </c>
      <c r="K25" s="2">
        <f>TREND(Calibration!$A$2:$A$4,Calibration!$C$2:$C$4,E25)</f>
        <v>441.91172303961895</v>
      </c>
      <c r="L25" s="2">
        <f>TREND(Calibration!$A$2:$A$4,Calibration!$D$2:$D$4,G25)</f>
        <v>550.24286246332656</v>
      </c>
    </row>
    <row r="26" spans="1:12" x14ac:dyDescent="0.25">
      <c r="A26">
        <v>120087</v>
      </c>
      <c r="B26">
        <v>14.44200039</v>
      </c>
      <c r="C26">
        <v>0.59780001999999999</v>
      </c>
      <c r="D26">
        <v>1358.29504395</v>
      </c>
      <c r="E26">
        <v>1.1454000499999999</v>
      </c>
      <c r="F26">
        <v>535.42901611000002</v>
      </c>
      <c r="G26">
        <v>1.4284000400000001</v>
      </c>
      <c r="H26">
        <v>9.9000003020963209E+37</v>
      </c>
      <c r="J26" s="2">
        <f>TREND(Calibration!$A$2:$A$4,Calibration!$B$2:$B$4,C26)</f>
        <v>383.37986527118034</v>
      </c>
      <c r="K26" s="2">
        <f>TREND(Calibration!$A$2:$A$4,Calibration!$C$2:$C$4,E26)</f>
        <v>443.65144080461658</v>
      </c>
      <c r="L26" s="2">
        <f>TREND(Calibration!$A$2:$A$4,Calibration!$D$2:$D$4,G26)</f>
        <v>547.81068970546642</v>
      </c>
    </row>
    <row r="27" spans="1:12" x14ac:dyDescent="0.25">
      <c r="A27">
        <v>125087</v>
      </c>
      <c r="B27">
        <v>14.369999890000001</v>
      </c>
      <c r="C27">
        <v>0.59189999000000004</v>
      </c>
      <c r="D27">
        <v>1303.97595215</v>
      </c>
      <c r="E27">
        <v>1.15840006</v>
      </c>
      <c r="F27">
        <v>236.67700195</v>
      </c>
      <c r="G27">
        <v>1.43110001</v>
      </c>
      <c r="H27">
        <v>9.9000003020963209E+37</v>
      </c>
      <c r="J27" s="2">
        <f>TREND(Calibration!$A$2:$A$4,Calibration!$B$2:$B$4,C27)</f>
        <v>379.76095899124181</v>
      </c>
      <c r="K27" s="2">
        <f>TREND(Calibration!$A$2:$A$4,Calibration!$C$2:$C$4,E27)</f>
        <v>448.9110566981393</v>
      </c>
      <c r="L27" s="2">
        <f>TREND(Calibration!$A$2:$A$4,Calibration!$D$2:$D$4,G27)</f>
        <v>548.92372252817722</v>
      </c>
    </row>
    <row r="28" spans="1:12" x14ac:dyDescent="0.25">
      <c r="A28">
        <v>130087</v>
      </c>
      <c r="B28">
        <v>14.338000299999999</v>
      </c>
      <c r="C28">
        <v>0.59189999000000004</v>
      </c>
      <c r="D28">
        <v>-9.9000003020963209E+37</v>
      </c>
      <c r="E28">
        <v>1.1595</v>
      </c>
      <c r="F28">
        <v>18.631000520000001</v>
      </c>
      <c r="G28">
        <v>1.4289000000000001</v>
      </c>
      <c r="H28">
        <v>9.9000003020963209E+37</v>
      </c>
      <c r="J28" s="2">
        <f>TREND(Calibration!$A$2:$A$4,Calibration!$B$2:$B$4,C28)</f>
        <v>379.76095899124181</v>
      </c>
      <c r="K28" s="2">
        <f>TREND(Calibration!$A$2:$A$4,Calibration!$C$2:$C$4,E28)</f>
        <v>449.35607650242571</v>
      </c>
      <c r="L28" s="2">
        <f>TREND(Calibration!$A$2:$A$4,Calibration!$D$2:$D$4,G28)</f>
        <v>548.01679269551539</v>
      </c>
    </row>
    <row r="29" spans="1:12" x14ac:dyDescent="0.25">
      <c r="A29">
        <v>135087</v>
      </c>
      <c r="B29">
        <v>14.350999829999999</v>
      </c>
      <c r="C29">
        <v>0.59079999000000005</v>
      </c>
      <c r="D29">
        <v>946.54602050999995</v>
      </c>
      <c r="E29">
        <v>1.1599999700000001</v>
      </c>
      <c r="F29">
        <v>387.87799072000001</v>
      </c>
      <c r="G29">
        <v>1.42789996</v>
      </c>
      <c r="H29">
        <v>9.9000003020963209E+37</v>
      </c>
      <c r="J29" s="2">
        <f>TREND(Calibration!$A$2:$A$4,Calibration!$B$2:$B$4,C29)</f>
        <v>379.08625108163244</v>
      </c>
      <c r="K29" s="2">
        <f>TREND(Calibration!$A$2:$A$4,Calibration!$C$2:$C$4,E29)</f>
        <v>449.55835712823176</v>
      </c>
      <c r="L29" s="2">
        <f>TREND(Calibration!$A$2:$A$4,Calibration!$D$2:$D$4,G29)</f>
        <v>547.60453724674232</v>
      </c>
    </row>
    <row r="30" spans="1:12" x14ac:dyDescent="0.25">
      <c r="A30">
        <v>140086</v>
      </c>
      <c r="B30">
        <v>14.34500027</v>
      </c>
      <c r="C30">
        <v>0.58969998000000001</v>
      </c>
      <c r="D30">
        <v>413.35900879000002</v>
      </c>
      <c r="E30">
        <v>1.1599999700000001</v>
      </c>
      <c r="F30">
        <v>597.74700928000004</v>
      </c>
      <c r="G30">
        <v>1.42999995</v>
      </c>
      <c r="H30">
        <v>9.9000003020963209E+37</v>
      </c>
      <c r="J30" s="2">
        <f>TREND(Calibration!$A$2:$A$4,Calibration!$B$2:$B$4,C30)</f>
        <v>378.4115370383148</v>
      </c>
      <c r="K30" s="2">
        <f>TREND(Calibration!$A$2:$A$4,Calibration!$C$2:$C$4,E30)</f>
        <v>449.55835712823176</v>
      </c>
      <c r="L30" s="2">
        <f>TREND(Calibration!$A$2:$A$4,Calibration!$D$2:$D$4,G30)</f>
        <v>548.47023493870358</v>
      </c>
    </row>
    <row r="31" spans="1:12" x14ac:dyDescent="0.25">
      <c r="A31">
        <v>145087</v>
      </c>
      <c r="B31">
        <v>14.36100006</v>
      </c>
      <c r="C31">
        <v>0.59030002000000004</v>
      </c>
      <c r="D31">
        <v>420.73699950999998</v>
      </c>
      <c r="E31">
        <v>1.1503000299999999</v>
      </c>
      <c r="F31">
        <v>9.9000003020963209E+37</v>
      </c>
      <c r="G31">
        <v>1.4294999799999999</v>
      </c>
      <c r="H31">
        <v>9.9000003020963209E+37</v>
      </c>
      <c r="J31" s="2">
        <f>TREND(Calibration!$A$2:$A$4,Calibration!$B$2:$B$4,C31)</f>
        <v>378.77958406929844</v>
      </c>
      <c r="K31" s="2">
        <f>TREND(Calibration!$A$2:$A$4,Calibration!$C$2:$C$4,E31)</f>
        <v>445.63390179394992</v>
      </c>
      <c r="L31" s="2">
        <f>TREND(Calibration!$A$2:$A$4,Calibration!$D$2:$D$4,G31)</f>
        <v>548.26412782626494</v>
      </c>
    </row>
    <row r="32" spans="1:12" x14ac:dyDescent="0.25">
      <c r="A32">
        <v>150086</v>
      </c>
      <c r="B32">
        <v>14.23400021</v>
      </c>
      <c r="C32">
        <v>0.59130000999999999</v>
      </c>
      <c r="D32">
        <v>9.9000003020963209E+37</v>
      </c>
      <c r="E32">
        <v>1.16050005</v>
      </c>
      <c r="F32">
        <v>1007.63201904</v>
      </c>
      <c r="G32">
        <v>1.4284000400000001</v>
      </c>
      <c r="H32">
        <v>9.9000003020963209E+37</v>
      </c>
      <c r="J32" s="2">
        <f>TREND(Calibration!$A$2:$A$4,Calibration!$B$2:$B$4,C32)</f>
        <v>379.39294876250773</v>
      </c>
      <c r="K32" s="2">
        <f>TREND(Calibration!$A$2:$A$4,Calibration!$C$2:$C$4,E32)</f>
        <v>449.76068225844568</v>
      </c>
      <c r="L32" s="2">
        <f>TREND(Calibration!$A$2:$A$4,Calibration!$D$2:$D$4,G32)</f>
        <v>547.81068970546642</v>
      </c>
    </row>
    <row r="33" spans="1:12" x14ac:dyDescent="0.25">
      <c r="A33">
        <v>155087</v>
      </c>
      <c r="B33">
        <v>14.14299965</v>
      </c>
      <c r="C33">
        <v>0.59509999000000002</v>
      </c>
      <c r="D33">
        <v>858.85699463000003</v>
      </c>
      <c r="E33">
        <v>1.1599999700000001</v>
      </c>
      <c r="F33">
        <v>9.9000003020963209E+37</v>
      </c>
      <c r="G33">
        <v>1.4289000000000001</v>
      </c>
      <c r="H33">
        <v>9.9000003020963209E+37</v>
      </c>
      <c r="J33" s="2">
        <f>TREND(Calibration!$A$2:$A$4,Calibration!$B$2:$B$4,C33)</f>
        <v>381.72374563737804</v>
      </c>
      <c r="K33" s="2">
        <f>TREND(Calibration!$A$2:$A$4,Calibration!$C$2:$C$4,E33)</f>
        <v>449.55835712823176</v>
      </c>
      <c r="L33" s="2">
        <f>TREND(Calibration!$A$2:$A$4,Calibration!$D$2:$D$4,G33)</f>
        <v>548.01679269551539</v>
      </c>
    </row>
    <row r="34" spans="1:12" x14ac:dyDescent="0.25">
      <c r="A34">
        <v>160086</v>
      </c>
      <c r="B34">
        <v>14.03499985</v>
      </c>
      <c r="C34">
        <v>0.59399997999999998</v>
      </c>
      <c r="D34">
        <v>747.65399170000001</v>
      </c>
      <c r="E34">
        <v>1.1503000299999999</v>
      </c>
      <c r="F34">
        <v>1175.9659423799999</v>
      </c>
      <c r="G34">
        <v>1.42999995</v>
      </c>
      <c r="H34">
        <v>9.9000003020963209E+37</v>
      </c>
      <c r="J34" s="2">
        <f>TREND(Calibration!$A$2:$A$4,Calibration!$B$2:$B$4,C34)</f>
        <v>381.04903159406041</v>
      </c>
      <c r="K34" s="2">
        <f>TREND(Calibration!$A$2:$A$4,Calibration!$C$2:$C$4,E34)</f>
        <v>445.63390179394992</v>
      </c>
      <c r="L34" s="2">
        <f>TREND(Calibration!$A$2:$A$4,Calibration!$D$2:$D$4,G34)</f>
        <v>548.47023493870358</v>
      </c>
    </row>
    <row r="35" spans="1:12" x14ac:dyDescent="0.25">
      <c r="A35">
        <v>165088</v>
      </c>
      <c r="B35">
        <v>13.93900013</v>
      </c>
      <c r="C35">
        <v>0.60110003000000001</v>
      </c>
      <c r="D35">
        <v>246.97399902000001</v>
      </c>
      <c r="E35">
        <v>1.1416000100000001</v>
      </c>
      <c r="F35">
        <v>9.9000003020963209E+37</v>
      </c>
      <c r="G35">
        <v>1.4284000400000001</v>
      </c>
      <c r="H35">
        <v>1177.7399902300001</v>
      </c>
      <c r="J35" s="2">
        <f>TREND(Calibration!$A$2:$A$4,Calibration!$B$2:$B$4,C35)</f>
        <v>385.40399513371665</v>
      </c>
      <c r="K35" s="2">
        <f>TREND(Calibration!$A$2:$A$4,Calibration!$C$2:$C$4,E35)</f>
        <v>442.11399961956977</v>
      </c>
      <c r="L35" s="2">
        <f>TREND(Calibration!$A$2:$A$4,Calibration!$D$2:$D$4,G35)</f>
        <v>547.81068970546642</v>
      </c>
    </row>
    <row r="36" spans="1:12" x14ac:dyDescent="0.25">
      <c r="A36">
        <v>170088</v>
      </c>
      <c r="B36">
        <v>13.864000320000001</v>
      </c>
      <c r="C36">
        <v>0.59079999000000005</v>
      </c>
      <c r="D36">
        <v>1188.0560302700001</v>
      </c>
      <c r="E36">
        <v>1.1411000499999999</v>
      </c>
      <c r="F36">
        <v>9.9000003020963209E+37</v>
      </c>
      <c r="G36">
        <v>1.43219995</v>
      </c>
      <c r="H36">
        <v>9.9000003020963209E+37</v>
      </c>
      <c r="J36" s="2">
        <f>TREND(Calibration!$A$2:$A$4,Calibration!$B$2:$B$4,C36)</f>
        <v>379.08625108163244</v>
      </c>
      <c r="K36" s="2">
        <f>TREND(Calibration!$A$2:$A$4,Calibration!$C$2:$C$4,E36)</f>
        <v>441.91172303961895</v>
      </c>
      <c r="L36" s="2">
        <f>TREND(Calibration!$A$2:$A$4,Calibration!$D$2:$D$4,G36)</f>
        <v>549.37716064897575</v>
      </c>
    </row>
    <row r="37" spans="1:12" x14ac:dyDescent="0.25">
      <c r="A37">
        <v>175088</v>
      </c>
      <c r="B37">
        <v>13.873999599999999</v>
      </c>
      <c r="C37">
        <v>0.59299999000000003</v>
      </c>
      <c r="D37">
        <v>1063.8659668</v>
      </c>
      <c r="E37">
        <v>1.12650001</v>
      </c>
      <c r="F37">
        <v>1187.7449951200001</v>
      </c>
      <c r="G37">
        <v>1.43219995</v>
      </c>
      <c r="H37">
        <v>9.9000003020963209E+37</v>
      </c>
      <c r="J37" s="2">
        <f>TREND(Calibration!$A$2:$A$4,Calibration!$B$2:$B$4,C37)</f>
        <v>380.43566690085112</v>
      </c>
      <c r="K37" s="2">
        <f>TREND(Calibration!$A$2:$A$4,Calibration!$C$2:$C$4,E37)</f>
        <v>436.00475816574067</v>
      </c>
      <c r="L37" s="2">
        <f>TREND(Calibration!$A$2:$A$4,Calibration!$D$2:$D$4,G37)</f>
        <v>549.37716064897575</v>
      </c>
    </row>
    <row r="38" spans="1:12" x14ac:dyDescent="0.25">
      <c r="A38">
        <v>180089</v>
      </c>
      <c r="B38">
        <v>13.89299965</v>
      </c>
      <c r="C38">
        <v>0.59509999000000002</v>
      </c>
      <c r="D38">
        <v>508.35998534999999</v>
      </c>
      <c r="E38">
        <v>1.1433000600000001</v>
      </c>
      <c r="F38">
        <v>1310.30505371</v>
      </c>
      <c r="G38">
        <v>1.43110001</v>
      </c>
      <c r="H38">
        <v>9.9000003020963209E+37</v>
      </c>
      <c r="J38" s="2">
        <f>TREND(Calibration!$A$2:$A$4,Calibration!$B$2:$B$4,C38)</f>
        <v>381.72374563737804</v>
      </c>
      <c r="K38" s="2">
        <f>TREND(Calibration!$A$2:$A$4,Calibration!$C$2:$C$4,E38)</f>
        <v>442.80181524431026</v>
      </c>
      <c r="L38" s="2">
        <f>TREND(Calibration!$A$2:$A$4,Calibration!$D$2:$D$4,G38)</f>
        <v>548.92372252817722</v>
      </c>
    </row>
    <row r="39" spans="1:12" x14ac:dyDescent="0.25">
      <c r="A39">
        <v>185103</v>
      </c>
      <c r="B39">
        <v>13.94799995</v>
      </c>
      <c r="C39">
        <v>0.59240000999999998</v>
      </c>
      <c r="D39">
        <v>717.53900146000001</v>
      </c>
      <c r="E39">
        <v>1.1454000499999999</v>
      </c>
      <c r="F39">
        <v>1324.35998535</v>
      </c>
      <c r="G39">
        <v>1.42999995</v>
      </c>
      <c r="H39">
        <v>9.9000003020963209E+37</v>
      </c>
      <c r="J39" s="2">
        <f>TREND(Calibration!$A$2:$A$4,Calibration!$B$2:$B$4,C39)</f>
        <v>380.0676566721171</v>
      </c>
      <c r="K39" s="2">
        <f>TREND(Calibration!$A$2:$A$4,Calibration!$C$2:$C$4,E39)</f>
        <v>443.65144080461658</v>
      </c>
      <c r="L39" s="2">
        <f>TREND(Calibration!$A$2:$A$4,Calibration!$D$2:$D$4,G39)</f>
        <v>548.47023493870358</v>
      </c>
    </row>
    <row r="40" spans="1:12" x14ac:dyDescent="0.25">
      <c r="A40">
        <v>190101</v>
      </c>
      <c r="B40">
        <v>14.01399994</v>
      </c>
      <c r="C40">
        <v>0.59030002000000004</v>
      </c>
      <c r="D40">
        <v>353.88800049000002</v>
      </c>
      <c r="E40">
        <v>1.1476000500000001</v>
      </c>
      <c r="F40">
        <v>9.9000003020963209E+37</v>
      </c>
      <c r="G40">
        <v>1.4294999799999999</v>
      </c>
      <c r="H40">
        <v>9.9000003020963209E+37</v>
      </c>
      <c r="J40" s="2">
        <f>TREND(Calibration!$A$2:$A$4,Calibration!$B$2:$B$4,C40)</f>
        <v>378.77958406929844</v>
      </c>
      <c r="K40" s="2">
        <f>TREND(Calibration!$A$2:$A$4,Calibration!$C$2:$C$4,E40)</f>
        <v>444.54152896345272</v>
      </c>
      <c r="L40" s="2">
        <f>TREND(Calibration!$A$2:$A$4,Calibration!$D$2:$D$4,G40)</f>
        <v>548.26412782626494</v>
      </c>
    </row>
    <row r="41" spans="1:12" x14ac:dyDescent="0.25">
      <c r="A41">
        <v>195089</v>
      </c>
      <c r="B41">
        <v>14.038999560000001</v>
      </c>
      <c r="C41">
        <v>0.58920002000000005</v>
      </c>
      <c r="D41">
        <v>733.23999022999999</v>
      </c>
      <c r="E41">
        <v>1.1464999899999999</v>
      </c>
      <c r="F41">
        <v>731.30297852000001</v>
      </c>
      <c r="G41">
        <v>1.43060005</v>
      </c>
      <c r="H41">
        <v>9.9000003020963209E+37</v>
      </c>
      <c r="J41" s="2">
        <f>TREND(Calibration!$A$2:$A$4,Calibration!$B$2:$B$4,C41)</f>
        <v>378.10487615968913</v>
      </c>
      <c r="K41" s="2">
        <f>TREND(Calibration!$A$2:$A$4,Calibration!$C$2:$C$4,E41)</f>
        <v>444.09646060890299</v>
      </c>
      <c r="L41" s="2">
        <f>TREND(Calibration!$A$2:$A$4,Calibration!$D$2:$D$4,G41)</f>
        <v>548.71761953812825</v>
      </c>
    </row>
    <row r="42" spans="1:12" x14ac:dyDescent="0.25">
      <c r="A42">
        <v>200088</v>
      </c>
      <c r="B42">
        <v>14.071000099999999</v>
      </c>
      <c r="C42">
        <v>0.59130000999999999</v>
      </c>
      <c r="D42">
        <v>923.80401611000002</v>
      </c>
      <c r="E42">
        <v>1.14810002</v>
      </c>
      <c r="F42">
        <v>700.20800781000003</v>
      </c>
      <c r="G42">
        <v>1.4294999799999999</v>
      </c>
      <c r="H42">
        <v>9.9000003020963209E+37</v>
      </c>
      <c r="J42" s="2">
        <f>TREND(Calibration!$A$2:$A$4,Calibration!$B$2:$B$4,C42)</f>
        <v>379.39294876250773</v>
      </c>
      <c r="K42" s="2">
        <f>TREND(Calibration!$A$2:$A$4,Calibration!$C$2:$C$4,E42)</f>
        <v>444.74380958925866</v>
      </c>
      <c r="L42" s="2">
        <f>TREND(Calibration!$A$2:$A$4,Calibration!$D$2:$D$4,G42)</f>
        <v>548.26412782626494</v>
      </c>
    </row>
    <row r="43" spans="1:12" x14ac:dyDescent="0.25">
      <c r="A43">
        <v>205088</v>
      </c>
      <c r="B43">
        <v>14.11900043</v>
      </c>
      <c r="C43">
        <v>0.59670000999999995</v>
      </c>
      <c r="D43">
        <v>265.38500977000001</v>
      </c>
      <c r="E43">
        <v>1.1476000500000001</v>
      </c>
      <c r="F43">
        <v>9.9000003020963209E+37</v>
      </c>
      <c r="G43">
        <v>1.43110001</v>
      </c>
      <c r="H43">
        <v>1304.9029541</v>
      </c>
      <c r="J43" s="2">
        <f>TREND(Calibration!$A$2:$A$4,Calibration!$B$2:$B$4,C43)</f>
        <v>382.7051512278627</v>
      </c>
      <c r="K43" s="2">
        <f>TREND(Calibration!$A$2:$A$4,Calibration!$C$2:$C$4,E43)</f>
        <v>444.54152896345272</v>
      </c>
      <c r="L43" s="2">
        <f>TREND(Calibration!$A$2:$A$4,Calibration!$D$2:$D$4,G43)</f>
        <v>548.92372252817722</v>
      </c>
    </row>
    <row r="44" spans="1:12" x14ac:dyDescent="0.25">
      <c r="A44">
        <v>210089</v>
      </c>
      <c r="B44">
        <v>14.12300014</v>
      </c>
      <c r="C44">
        <v>0.59299999000000003</v>
      </c>
      <c r="D44">
        <v>924.63897704999999</v>
      </c>
      <c r="E44">
        <v>1.13999999</v>
      </c>
      <c r="F44">
        <v>1267.4909668</v>
      </c>
      <c r="G44">
        <v>1.4327000400000001</v>
      </c>
      <c r="H44">
        <v>9.9000003020963209E+37</v>
      </c>
      <c r="J44" s="2">
        <f>TREND(Calibration!$A$2:$A$4,Calibration!$B$2:$B$4,C44)</f>
        <v>380.43566690085112</v>
      </c>
      <c r="K44" s="2">
        <f>TREND(Calibration!$A$2:$A$4,Calibration!$C$2:$C$4,E44)</f>
        <v>441.46665468506933</v>
      </c>
      <c r="L44" s="2">
        <f>TREND(Calibration!$A$2:$A$4,Calibration!$D$2:$D$4,G44)</f>
        <v>549.58331723008939</v>
      </c>
    </row>
    <row r="45" spans="1:12" x14ac:dyDescent="0.25">
      <c r="A45">
        <v>215089</v>
      </c>
      <c r="B45">
        <v>14.135999679999999</v>
      </c>
      <c r="C45">
        <v>0.59460002000000001</v>
      </c>
      <c r="D45">
        <v>1100.0760498</v>
      </c>
      <c r="E45">
        <v>1.13250005</v>
      </c>
      <c r="F45">
        <v>887.36798095999995</v>
      </c>
      <c r="G45">
        <v>1.4315999699999999</v>
      </c>
      <c r="H45">
        <v>9.9000003020963209E+37</v>
      </c>
      <c r="J45" s="2">
        <f>TREND(Calibration!$A$2:$A$4,Calibration!$B$2:$B$4,C45)</f>
        <v>381.41707862504404</v>
      </c>
      <c r="K45" s="2">
        <f>TREND(Calibration!$A$2:$A$4,Calibration!$C$2:$C$4,E45)</f>
        <v>438.43228750962362</v>
      </c>
      <c r="L45" s="2">
        <f>TREND(Calibration!$A$2:$A$4,Calibration!$D$2:$D$4,G45)</f>
        <v>549.12982551822608</v>
      </c>
    </row>
    <row r="46" spans="1:12" x14ac:dyDescent="0.25">
      <c r="A46">
        <v>220089</v>
      </c>
      <c r="B46">
        <v>14.213000299999999</v>
      </c>
      <c r="C46">
        <v>0.59350002000000002</v>
      </c>
      <c r="D46">
        <v>1265.2309570299999</v>
      </c>
      <c r="E46">
        <v>1.1248999799999999</v>
      </c>
      <c r="F46">
        <v>909.64398193</v>
      </c>
      <c r="G46">
        <v>1.4289000000000001</v>
      </c>
      <c r="H46">
        <v>9.9000003020963209E+37</v>
      </c>
      <c r="J46" s="2">
        <f>TREND(Calibration!$A$2:$A$4,Calibration!$B$2:$B$4,C46)</f>
        <v>380.74237071543473</v>
      </c>
      <c r="K46" s="2">
        <f>TREND(Calibration!$A$2:$A$4,Calibration!$C$2:$C$4,E46)</f>
        <v>435.35740918538499</v>
      </c>
      <c r="L46" s="2">
        <f>TREND(Calibration!$A$2:$A$4,Calibration!$D$2:$D$4,G46)</f>
        <v>548.01679269551539</v>
      </c>
    </row>
    <row r="47" spans="1:12" x14ac:dyDescent="0.25">
      <c r="A47">
        <v>225089</v>
      </c>
      <c r="B47">
        <v>14.29699993</v>
      </c>
      <c r="C47">
        <v>0.59939998000000005</v>
      </c>
      <c r="D47">
        <v>797.12200928000004</v>
      </c>
      <c r="E47">
        <v>1.12650001</v>
      </c>
      <c r="F47">
        <v>9.9000003020963209E+37</v>
      </c>
      <c r="G47">
        <v>1.4294999799999999</v>
      </c>
      <c r="H47">
        <v>1238.9460449200001</v>
      </c>
      <c r="J47" s="2">
        <f>TREND(Calibration!$A$2:$A$4,Calibration!$B$2:$B$4,C47)</f>
        <v>384.36123405941544</v>
      </c>
      <c r="K47" s="2">
        <f>TREND(Calibration!$A$2:$A$4,Calibration!$C$2:$C$4,E47)</f>
        <v>436.00475816574067</v>
      </c>
      <c r="L47" s="2">
        <f>TREND(Calibration!$A$2:$A$4,Calibration!$D$2:$D$4,G47)</f>
        <v>548.26412782626494</v>
      </c>
    </row>
    <row r="48" spans="1:12" x14ac:dyDescent="0.25">
      <c r="A48">
        <v>230089</v>
      </c>
      <c r="B48">
        <v>14.38399982</v>
      </c>
      <c r="C48">
        <v>0.59890001999999998</v>
      </c>
      <c r="D48">
        <v>9.9000003020963209E+37</v>
      </c>
      <c r="E48">
        <v>1.1330000200000001</v>
      </c>
      <c r="F48">
        <v>865.87402343999997</v>
      </c>
      <c r="G48">
        <v>1.4289000000000001</v>
      </c>
      <c r="H48">
        <v>9.9000003020963209E+37</v>
      </c>
      <c r="J48" s="2">
        <f>TREND(Calibration!$A$2:$A$4,Calibration!$B$2:$B$4,C48)</f>
        <v>384.05457318078965</v>
      </c>
      <c r="K48" s="2">
        <f>TREND(Calibration!$A$2:$A$4,Calibration!$C$2:$C$4,E48)</f>
        <v>438.63456813542967</v>
      </c>
      <c r="L48" s="2">
        <f>TREND(Calibration!$A$2:$A$4,Calibration!$D$2:$D$4,G48)</f>
        <v>548.01679269551539</v>
      </c>
    </row>
    <row r="49" spans="1:12" x14ac:dyDescent="0.25">
      <c r="A49">
        <v>235121</v>
      </c>
      <c r="B49">
        <v>14.53299999</v>
      </c>
      <c r="C49">
        <v>0.6038</v>
      </c>
      <c r="D49">
        <v>599.82000731999995</v>
      </c>
      <c r="E49">
        <v>1.13250005</v>
      </c>
      <c r="F49">
        <v>1049.36096191</v>
      </c>
      <c r="G49">
        <v>1.42999995</v>
      </c>
      <c r="H49">
        <v>9.9000003020963209E+37</v>
      </c>
      <c r="J49" s="2">
        <f>TREND(Calibration!$A$2:$A$4,Calibration!$B$2:$B$4,C49)</f>
        <v>387.06007796526933</v>
      </c>
      <c r="K49" s="2">
        <f>TREND(Calibration!$A$2:$A$4,Calibration!$C$2:$C$4,E49)</f>
        <v>438.43228750962362</v>
      </c>
      <c r="L49" s="2">
        <f>TREND(Calibration!$A$2:$A$4,Calibration!$D$2:$D$4,G49)</f>
        <v>548.47023493870358</v>
      </c>
    </row>
    <row r="50" spans="1:12" x14ac:dyDescent="0.25">
      <c r="A50">
        <v>240089</v>
      </c>
      <c r="B50">
        <v>14.61699963</v>
      </c>
      <c r="C50">
        <v>0.59780001999999999</v>
      </c>
      <c r="D50">
        <v>1088.7110595700001</v>
      </c>
      <c r="E50">
        <v>1.1244000199999999</v>
      </c>
      <c r="F50">
        <v>647.26800536999997</v>
      </c>
      <c r="G50">
        <v>1.4284000400000001</v>
      </c>
      <c r="H50">
        <v>9.9000003020963209E+37</v>
      </c>
      <c r="J50" s="2">
        <f>TREND(Calibration!$A$2:$A$4,Calibration!$B$2:$B$4,C50)</f>
        <v>383.37986527118034</v>
      </c>
      <c r="K50" s="2">
        <f>TREND(Calibration!$A$2:$A$4,Calibration!$C$2:$C$4,E50)</f>
        <v>435.15513260543423</v>
      </c>
      <c r="L50" s="2">
        <f>TREND(Calibration!$A$2:$A$4,Calibration!$D$2:$D$4,G50)</f>
        <v>547.81068970546642</v>
      </c>
    </row>
    <row r="51" spans="1:12" x14ac:dyDescent="0.25">
      <c r="A51">
        <v>245088</v>
      </c>
      <c r="B51">
        <v>14.699000359999999</v>
      </c>
      <c r="C51">
        <v>0.60159998999999997</v>
      </c>
      <c r="D51">
        <v>851.90802001999998</v>
      </c>
      <c r="E51">
        <v>1.13460004</v>
      </c>
      <c r="F51">
        <v>823.24298095999995</v>
      </c>
      <c r="G51">
        <v>1.4272999799999999</v>
      </c>
      <c r="H51">
        <v>9.9000003020963209E+37</v>
      </c>
      <c r="J51" s="2">
        <f>TREND(Calibration!$A$2:$A$4,Calibration!$B$2:$B$4,C51)</f>
        <v>385.71065601234233</v>
      </c>
      <c r="K51" s="2">
        <f>TREND(Calibration!$A$2:$A$4,Calibration!$C$2:$C$4,E51)</f>
        <v>439.28191306993</v>
      </c>
      <c r="L51" s="2">
        <f>TREND(Calibration!$A$2:$A$4,Calibration!$D$2:$D$4,G51)</f>
        <v>547.35720211599278</v>
      </c>
    </row>
    <row r="52" spans="1:12" x14ac:dyDescent="0.25">
      <c r="A52">
        <v>250088</v>
      </c>
      <c r="B52">
        <v>14.756999970000001</v>
      </c>
      <c r="C52">
        <v>0.60650002999999997</v>
      </c>
      <c r="D52">
        <v>1114.4830322299999</v>
      </c>
      <c r="E52">
        <v>1.1433000600000001</v>
      </c>
      <c r="F52">
        <v>686.13098145000004</v>
      </c>
      <c r="G52">
        <v>1.43110001</v>
      </c>
      <c r="H52">
        <v>9.9000003020963209E+37</v>
      </c>
      <c r="J52" s="2">
        <f>TREND(Calibration!$A$2:$A$4,Calibration!$B$2:$B$4,C52)</f>
        <v>388.71619759907156</v>
      </c>
      <c r="K52" s="2">
        <f>TREND(Calibration!$A$2:$A$4,Calibration!$C$2:$C$4,E52)</f>
        <v>442.80181524431026</v>
      </c>
      <c r="L52" s="2">
        <f>TREND(Calibration!$A$2:$A$4,Calibration!$D$2:$D$4,G52)</f>
        <v>548.92372252817722</v>
      </c>
    </row>
    <row r="53" spans="1:12" x14ac:dyDescent="0.25">
      <c r="A53">
        <v>255106</v>
      </c>
      <c r="B53">
        <v>14.809000019999999</v>
      </c>
      <c r="C53">
        <v>0.60159998999999997</v>
      </c>
      <c r="D53">
        <v>9.9000003020963209E+37</v>
      </c>
      <c r="E53">
        <v>1.13999999</v>
      </c>
      <c r="F53">
        <v>451.37799072000001</v>
      </c>
      <c r="G53">
        <v>1.42999995</v>
      </c>
      <c r="H53">
        <v>9.9000003020963209E+37</v>
      </c>
      <c r="J53" s="2">
        <f>TREND(Calibration!$A$2:$A$4,Calibration!$B$2:$B$4,C53)</f>
        <v>385.71065601234233</v>
      </c>
      <c r="K53" s="2">
        <f>TREND(Calibration!$A$2:$A$4,Calibration!$C$2:$C$4,E53)</f>
        <v>441.46665468506933</v>
      </c>
      <c r="L53" s="2">
        <f>TREND(Calibration!$A$2:$A$4,Calibration!$D$2:$D$4,G53)</f>
        <v>548.47023493870358</v>
      </c>
    </row>
    <row r="54" spans="1:12" x14ac:dyDescent="0.25">
      <c r="A54">
        <v>260102</v>
      </c>
      <c r="B54">
        <v>14.81499958</v>
      </c>
      <c r="C54">
        <v>0.60919999999999996</v>
      </c>
      <c r="D54">
        <v>1088.0340576200001</v>
      </c>
      <c r="E54">
        <v>1.13789999</v>
      </c>
      <c r="F54">
        <v>576.06597899999997</v>
      </c>
      <c r="G54">
        <v>1.4294999799999999</v>
      </c>
      <c r="H54">
        <v>9.9000003020963209E+37</v>
      </c>
      <c r="J54" s="2">
        <f>TREND(Calibration!$A$2:$A$4,Calibration!$B$2:$B$4,C54)</f>
        <v>390.37228043062424</v>
      </c>
      <c r="K54" s="2">
        <f>TREND(Calibration!$A$2:$A$4,Calibration!$C$2:$C$4,E54)</f>
        <v>440.61702507890766</v>
      </c>
      <c r="L54" s="2">
        <f>TREND(Calibration!$A$2:$A$4,Calibration!$D$2:$D$4,G54)</f>
        <v>548.26412782626494</v>
      </c>
    </row>
    <row r="55" spans="1:12" x14ac:dyDescent="0.25">
      <c r="A55">
        <v>265089</v>
      </c>
      <c r="B55">
        <v>14.88899994</v>
      </c>
      <c r="C55">
        <v>0.60970002000000001</v>
      </c>
      <c r="D55">
        <v>792.52099609000004</v>
      </c>
      <c r="E55">
        <v>1.1340999599999999</v>
      </c>
      <c r="F55">
        <v>1271.3959960899999</v>
      </c>
      <c r="G55">
        <v>1.42789996</v>
      </c>
      <c r="H55">
        <v>1321.5629882799999</v>
      </c>
      <c r="J55" s="2">
        <f>TREND(Calibration!$A$2:$A$4,Calibration!$B$2:$B$4,C55)</f>
        <v>390.67897811149959</v>
      </c>
      <c r="K55" s="2">
        <f>TREND(Calibration!$A$2:$A$4,Calibration!$C$2:$C$4,E55)</f>
        <v>439.07958793971602</v>
      </c>
      <c r="L55" s="2">
        <f>TREND(Calibration!$A$2:$A$4,Calibration!$D$2:$D$4,G55)</f>
        <v>547.60453724674232</v>
      </c>
    </row>
    <row r="56" spans="1:12" x14ac:dyDescent="0.25">
      <c r="A56">
        <v>270088</v>
      </c>
      <c r="B56">
        <v>14.928000450000001</v>
      </c>
      <c r="C56">
        <v>0.61240000000000006</v>
      </c>
      <c r="D56">
        <v>860.23999022999999</v>
      </c>
      <c r="E56">
        <v>1.13619995</v>
      </c>
      <c r="F56">
        <v>9.9000003020963209E+37</v>
      </c>
      <c r="G56">
        <v>1.43110001</v>
      </c>
      <c r="H56">
        <v>1219.2969970700001</v>
      </c>
      <c r="J56" s="2">
        <f>TREND(Calibration!$A$2:$A$4,Calibration!$B$2:$B$4,C56)</f>
        <v>392.33506707676054</v>
      </c>
      <c r="K56" s="2">
        <f>TREND(Calibration!$A$2:$A$4,Calibration!$C$2:$C$4,E56)</f>
        <v>439.9292135000224</v>
      </c>
      <c r="L56" s="2">
        <f>TREND(Calibration!$A$2:$A$4,Calibration!$D$2:$D$4,G56)</f>
        <v>548.92372252817722</v>
      </c>
    </row>
    <row r="57" spans="1:12" x14ac:dyDescent="0.25">
      <c r="A57">
        <v>275088</v>
      </c>
      <c r="B57">
        <v>14.97399998</v>
      </c>
      <c r="C57">
        <v>0.60919999999999996</v>
      </c>
      <c r="D57">
        <v>827.27099609000004</v>
      </c>
      <c r="E57">
        <v>1.14380002</v>
      </c>
      <c r="F57">
        <v>1368.7419433600001</v>
      </c>
      <c r="G57">
        <v>1.43060005</v>
      </c>
      <c r="H57">
        <v>9.9000003020963209E+37</v>
      </c>
      <c r="J57" s="2">
        <f>TREND(Calibration!$A$2:$A$4,Calibration!$B$2:$B$4,C57)</f>
        <v>390.37228043062424</v>
      </c>
      <c r="K57" s="2">
        <f>TREND(Calibration!$A$2:$A$4,Calibration!$C$2:$C$4,E57)</f>
        <v>443.00409182426102</v>
      </c>
      <c r="L57" s="2">
        <f>TREND(Calibration!$A$2:$A$4,Calibration!$D$2:$D$4,G57)</f>
        <v>548.71761953812825</v>
      </c>
    </row>
    <row r="58" spans="1:12" x14ac:dyDescent="0.25">
      <c r="A58">
        <v>280088</v>
      </c>
      <c r="B58">
        <v>15.10700035</v>
      </c>
      <c r="C58">
        <v>0.60589999000000005</v>
      </c>
      <c r="D58">
        <v>328.93600464000002</v>
      </c>
      <c r="E58">
        <v>1.1454000499999999</v>
      </c>
      <c r="F58">
        <v>9.9000003020963209E+37</v>
      </c>
      <c r="G58">
        <v>1.4284000400000001</v>
      </c>
      <c r="H58">
        <v>9.9000003020963209E+37</v>
      </c>
      <c r="J58" s="2">
        <f>TREND(Calibration!$A$2:$A$4,Calibration!$B$2:$B$4,C58)</f>
        <v>388.34815056808799</v>
      </c>
      <c r="K58" s="2">
        <f>TREND(Calibration!$A$2:$A$4,Calibration!$C$2:$C$4,E58)</f>
        <v>443.65144080461658</v>
      </c>
      <c r="L58" s="2">
        <f>TREND(Calibration!$A$2:$A$4,Calibration!$D$2:$D$4,G58)</f>
        <v>547.81068970546642</v>
      </c>
    </row>
    <row r="59" spans="1:12" x14ac:dyDescent="0.25">
      <c r="A59">
        <v>285088</v>
      </c>
      <c r="B59">
        <v>15.17500019</v>
      </c>
      <c r="C59">
        <v>0.60540002999999998</v>
      </c>
      <c r="D59">
        <v>9.9000003020963209E+37</v>
      </c>
      <c r="E59">
        <v>1.13789999</v>
      </c>
      <c r="F59">
        <v>1287.2120361299999</v>
      </c>
      <c r="G59">
        <v>1.4294999799999999</v>
      </c>
      <c r="H59">
        <v>9.9000003020963209E+37</v>
      </c>
      <c r="J59" s="2">
        <f>TREND(Calibration!$A$2:$A$4,Calibration!$B$2:$B$4,C59)</f>
        <v>388.04148968946225</v>
      </c>
      <c r="K59" s="2">
        <f>TREND(Calibration!$A$2:$A$4,Calibration!$C$2:$C$4,E59)</f>
        <v>440.61702507890766</v>
      </c>
      <c r="L59" s="2">
        <f>TREND(Calibration!$A$2:$A$4,Calibration!$D$2:$D$4,G59)</f>
        <v>548.26412782626494</v>
      </c>
    </row>
    <row r="60" spans="1:12" x14ac:dyDescent="0.25">
      <c r="A60">
        <v>290089</v>
      </c>
      <c r="B60">
        <v>15.25300026</v>
      </c>
      <c r="C60">
        <v>0.60589999000000005</v>
      </c>
      <c r="D60">
        <v>702.36401366999996</v>
      </c>
      <c r="E60">
        <v>1.13569999</v>
      </c>
      <c r="F60">
        <v>1183.4310302700001</v>
      </c>
      <c r="G60">
        <v>1.43110001</v>
      </c>
      <c r="H60">
        <v>9.9000003020963209E+37</v>
      </c>
      <c r="J60" s="2">
        <f>TREND(Calibration!$A$2:$A$4,Calibration!$B$2:$B$4,C60)</f>
        <v>388.34815056808799</v>
      </c>
      <c r="K60" s="2">
        <f>TREND(Calibration!$A$2:$A$4,Calibration!$C$2:$C$4,E60)</f>
        <v>439.72693692007169</v>
      </c>
      <c r="L60" s="2">
        <f>TREND(Calibration!$A$2:$A$4,Calibration!$D$2:$D$4,G60)</f>
        <v>548.92372252817722</v>
      </c>
    </row>
    <row r="61" spans="1:12" x14ac:dyDescent="0.25">
      <c r="A61">
        <v>295088</v>
      </c>
      <c r="B61">
        <v>15.324000359999999</v>
      </c>
      <c r="C61">
        <v>0.59509999000000002</v>
      </c>
      <c r="D61">
        <v>512.49200439000003</v>
      </c>
      <c r="E61">
        <v>1.1421999899999999</v>
      </c>
      <c r="F61">
        <v>925.28002930000002</v>
      </c>
      <c r="G61">
        <v>1.43110001</v>
      </c>
      <c r="H61">
        <v>9.9000003020963209E+37</v>
      </c>
      <c r="J61" s="2">
        <f>TREND(Calibration!$A$2:$A$4,Calibration!$B$2:$B$4,C61)</f>
        <v>381.72374563737804</v>
      </c>
      <c r="K61" s="2">
        <f>TREND(Calibration!$A$2:$A$4,Calibration!$C$2:$C$4,E61)</f>
        <v>442.35674284390535</v>
      </c>
      <c r="L61" s="2">
        <f>TREND(Calibration!$A$2:$A$4,Calibration!$D$2:$D$4,G61)</f>
        <v>548.92372252817722</v>
      </c>
    </row>
    <row r="62" spans="1:12" x14ac:dyDescent="0.25">
      <c r="A62">
        <v>300088</v>
      </c>
      <c r="B62">
        <v>15.29800034</v>
      </c>
      <c r="C62">
        <v>0.60049998999999998</v>
      </c>
      <c r="D62">
        <v>723.02899170000001</v>
      </c>
      <c r="E62">
        <v>1.13680005</v>
      </c>
      <c r="F62">
        <v>563.57202147999999</v>
      </c>
      <c r="G62">
        <v>1.4294999799999999</v>
      </c>
      <c r="H62">
        <v>9.9000003020963209E+37</v>
      </c>
      <c r="J62" s="2">
        <f>TREND(Calibration!$A$2:$A$4,Calibration!$B$2:$B$4,C62)</f>
        <v>385.03594810273302</v>
      </c>
      <c r="K62" s="2">
        <f>TREND(Calibration!$A$2:$A$4,Calibration!$C$2:$C$4,E62)</f>
        <v>440.17200527462126</v>
      </c>
      <c r="L62" s="2">
        <f>TREND(Calibration!$A$2:$A$4,Calibration!$D$2:$D$4,G62)</f>
        <v>548.26412782626494</v>
      </c>
    </row>
    <row r="63" spans="1:12" x14ac:dyDescent="0.25">
      <c r="A63">
        <v>305089</v>
      </c>
      <c r="B63">
        <v>15.26599979</v>
      </c>
      <c r="C63">
        <v>0.59780001999999999</v>
      </c>
      <c r="D63">
        <v>898.80297852000001</v>
      </c>
      <c r="E63">
        <v>1.13250005</v>
      </c>
      <c r="F63">
        <v>403.45999146000003</v>
      </c>
      <c r="G63">
        <v>1.4294999799999999</v>
      </c>
      <c r="H63">
        <v>9.9000003020963209E+37</v>
      </c>
      <c r="J63" s="2">
        <f>TREND(Calibration!$A$2:$A$4,Calibration!$B$2:$B$4,C63)</f>
        <v>383.37986527118034</v>
      </c>
      <c r="K63" s="2">
        <f>TREND(Calibration!$A$2:$A$4,Calibration!$C$2:$C$4,E63)</f>
        <v>438.43228750962362</v>
      </c>
      <c r="L63" s="2">
        <f>TREND(Calibration!$A$2:$A$4,Calibration!$D$2:$D$4,G63)</f>
        <v>548.26412782626494</v>
      </c>
    </row>
    <row r="64" spans="1:12" x14ac:dyDescent="0.25">
      <c r="A64">
        <v>310090</v>
      </c>
      <c r="B64">
        <v>15.20400047</v>
      </c>
      <c r="C64">
        <v>0.60159998999999997</v>
      </c>
      <c r="D64">
        <v>1203.4589843700001</v>
      </c>
      <c r="E64">
        <v>1.14059997</v>
      </c>
      <c r="F64">
        <v>297.37200927999999</v>
      </c>
      <c r="G64">
        <v>1.4315999699999999</v>
      </c>
      <c r="H64">
        <v>9.9000003020963209E+37</v>
      </c>
      <c r="J64" s="2">
        <f>TREND(Calibration!$A$2:$A$4,Calibration!$B$2:$B$4,C64)</f>
        <v>385.71065601234233</v>
      </c>
      <c r="K64" s="2">
        <f>TREND(Calibration!$A$2:$A$4,Calibration!$C$2:$C$4,E64)</f>
        <v>441.70939790940503</v>
      </c>
      <c r="L64" s="2">
        <f>TREND(Calibration!$A$2:$A$4,Calibration!$D$2:$D$4,G64)</f>
        <v>549.12982551822608</v>
      </c>
    </row>
    <row r="65" spans="1:12" x14ac:dyDescent="0.25">
      <c r="A65">
        <v>315089</v>
      </c>
      <c r="B65">
        <v>15.13300037</v>
      </c>
      <c r="C65">
        <v>0.6038</v>
      </c>
      <c r="D65">
        <v>9.9000003020963209E+37</v>
      </c>
      <c r="E65">
        <v>1.1487000000000001</v>
      </c>
      <c r="F65">
        <v>32.085998539999999</v>
      </c>
      <c r="G65">
        <v>1.42999995</v>
      </c>
      <c r="H65">
        <v>9.9000003020963209E+37</v>
      </c>
      <c r="J65" s="2">
        <f>TREND(Calibration!$A$2:$A$4,Calibration!$B$2:$B$4,C65)</f>
        <v>387.06007796526933</v>
      </c>
      <c r="K65" s="2">
        <f>TREND(Calibration!$A$2:$A$4,Calibration!$C$2:$C$4,E65)</f>
        <v>444.98655281359436</v>
      </c>
      <c r="L65" s="2">
        <f>TREND(Calibration!$A$2:$A$4,Calibration!$D$2:$D$4,G65)</f>
        <v>548.47023493870358</v>
      </c>
    </row>
    <row r="66" spans="1:12" x14ac:dyDescent="0.25">
      <c r="A66">
        <v>320088</v>
      </c>
      <c r="B66">
        <v>15.0909996</v>
      </c>
      <c r="C66">
        <v>0.60110003000000001</v>
      </c>
      <c r="D66">
        <v>716.45397949000005</v>
      </c>
      <c r="E66">
        <v>1.17190003</v>
      </c>
      <c r="F66">
        <v>683.60900878999996</v>
      </c>
      <c r="G66">
        <v>1.43110001</v>
      </c>
      <c r="H66">
        <v>9.9000003020963209E+37</v>
      </c>
      <c r="J66" s="2">
        <f>TREND(Calibration!$A$2:$A$4,Calibration!$B$2:$B$4,C66)</f>
        <v>385.40399513371665</v>
      </c>
      <c r="K66" s="2">
        <f>TREND(Calibration!$A$2:$A$4,Calibration!$C$2:$C$4,E66)</f>
        <v>454.37294917161273</v>
      </c>
      <c r="L66" s="2">
        <f>TREND(Calibration!$A$2:$A$4,Calibration!$D$2:$D$4,G66)</f>
        <v>548.92372252817722</v>
      </c>
    </row>
    <row r="67" spans="1:12" x14ac:dyDescent="0.25">
      <c r="A67">
        <v>325088</v>
      </c>
      <c r="B67">
        <v>15.06099987</v>
      </c>
      <c r="C67">
        <v>0.60210001000000002</v>
      </c>
      <c r="D67">
        <v>9.9000003020963209E+37</v>
      </c>
      <c r="E67">
        <v>1.1713000499999999</v>
      </c>
      <c r="F67">
        <v>550.87097168000003</v>
      </c>
      <c r="G67">
        <v>1.4333000199999999</v>
      </c>
      <c r="H67">
        <v>9.9000003020963209E+37</v>
      </c>
      <c r="J67" s="2">
        <f>TREND(Calibration!$A$2:$A$4,Calibration!$B$2:$B$4,C67)</f>
        <v>386.01735369321767</v>
      </c>
      <c r="K67" s="2">
        <f>TREND(Calibration!$A$2:$A$4,Calibration!$C$2:$C$4,E67)</f>
        <v>454.13020594727703</v>
      </c>
      <c r="L67" s="2">
        <f>TREND(Calibration!$A$2:$A$4,Calibration!$D$2:$D$4,G67)</f>
        <v>549.83065236083894</v>
      </c>
    </row>
    <row r="68" spans="1:12" x14ac:dyDescent="0.25">
      <c r="A68">
        <v>330090</v>
      </c>
      <c r="B68">
        <v>15.06499958</v>
      </c>
      <c r="C68">
        <v>0.60430002000000005</v>
      </c>
      <c r="D68">
        <v>9.9000003020963209E+37</v>
      </c>
      <c r="E68">
        <v>1.16050005</v>
      </c>
      <c r="F68">
        <v>217.41799927</v>
      </c>
      <c r="G68">
        <v>1.43060005</v>
      </c>
      <c r="H68">
        <v>9.9000003020963209E+37</v>
      </c>
      <c r="J68" s="2">
        <f>TREND(Calibration!$A$2:$A$4,Calibration!$B$2:$B$4,C68)</f>
        <v>387.36677564614467</v>
      </c>
      <c r="K68" s="2">
        <f>TREND(Calibration!$A$2:$A$4,Calibration!$C$2:$C$4,E68)</f>
        <v>449.76068225844568</v>
      </c>
      <c r="L68" s="2">
        <f>TREND(Calibration!$A$2:$A$4,Calibration!$D$2:$D$4,G68)</f>
        <v>548.71761953812825</v>
      </c>
    </row>
    <row r="69" spans="1:12" x14ac:dyDescent="0.25">
      <c r="A69">
        <v>335090</v>
      </c>
      <c r="B69">
        <v>15.10700035</v>
      </c>
      <c r="C69">
        <v>0.6038</v>
      </c>
      <c r="D69">
        <v>9.9000003020963209E+37</v>
      </c>
      <c r="E69">
        <v>1.1460000299999999</v>
      </c>
      <c r="F69">
        <v>352.90200806000001</v>
      </c>
      <c r="G69">
        <v>1.43110001</v>
      </c>
      <c r="H69">
        <v>9.9000003020963209E+37</v>
      </c>
      <c r="J69" s="2">
        <f>TREND(Calibration!$A$2:$A$4,Calibration!$B$2:$B$4,C69)</f>
        <v>387.06007796526933</v>
      </c>
      <c r="K69" s="2">
        <f>TREND(Calibration!$A$2:$A$4,Calibration!$C$2:$C$4,E69)</f>
        <v>443.89418402895228</v>
      </c>
      <c r="L69" s="2">
        <f>TREND(Calibration!$A$2:$A$4,Calibration!$D$2:$D$4,G69)</f>
        <v>548.92372252817722</v>
      </c>
    </row>
    <row r="70" spans="1:12" x14ac:dyDescent="0.25">
      <c r="A70">
        <v>340106</v>
      </c>
      <c r="B70">
        <v>15.13300037</v>
      </c>
      <c r="C70">
        <v>0.60049998999999998</v>
      </c>
      <c r="D70">
        <v>1339.4399414100001</v>
      </c>
      <c r="E70">
        <v>1.1460000299999999</v>
      </c>
      <c r="F70">
        <v>226.07699585</v>
      </c>
      <c r="G70">
        <v>1.42999995</v>
      </c>
      <c r="H70">
        <v>9.9000003020963209E+37</v>
      </c>
      <c r="J70" s="2">
        <f>TREND(Calibration!$A$2:$A$4,Calibration!$B$2:$B$4,C70)</f>
        <v>385.03594810273302</v>
      </c>
      <c r="K70" s="2">
        <f>TREND(Calibration!$A$2:$A$4,Calibration!$C$2:$C$4,E70)</f>
        <v>443.89418402895228</v>
      </c>
      <c r="L70" s="2">
        <f>TREND(Calibration!$A$2:$A$4,Calibration!$D$2:$D$4,G70)</f>
        <v>548.47023493870358</v>
      </c>
    </row>
    <row r="71" spans="1:12" x14ac:dyDescent="0.25">
      <c r="A71">
        <v>345103</v>
      </c>
      <c r="B71">
        <v>15.1590004</v>
      </c>
      <c r="C71">
        <v>0.60809999999999997</v>
      </c>
      <c r="D71">
        <v>770.10900878999996</v>
      </c>
      <c r="E71">
        <v>1.1460000299999999</v>
      </c>
      <c r="F71">
        <v>460.77301025000003</v>
      </c>
      <c r="G71">
        <v>1.4289000000000001</v>
      </c>
      <c r="H71">
        <v>9.9000003020963209E+37</v>
      </c>
      <c r="J71" s="2">
        <f>TREND(Calibration!$A$2:$A$4,Calibration!$B$2:$B$4,C71)</f>
        <v>389.69757252101488</v>
      </c>
      <c r="K71" s="2">
        <f>TREND(Calibration!$A$2:$A$4,Calibration!$C$2:$C$4,E71)</f>
        <v>443.89418402895228</v>
      </c>
      <c r="L71" s="2">
        <f>TREND(Calibration!$A$2:$A$4,Calibration!$D$2:$D$4,G71)</f>
        <v>548.01679269551539</v>
      </c>
    </row>
    <row r="72" spans="1:12" x14ac:dyDescent="0.25">
      <c r="A72">
        <v>350091</v>
      </c>
      <c r="B72">
        <v>15.05500031</v>
      </c>
      <c r="C72">
        <v>0.60479998999999995</v>
      </c>
      <c r="D72">
        <v>9.9000003020963209E+37</v>
      </c>
      <c r="E72">
        <v>1.13619995</v>
      </c>
      <c r="F72">
        <v>46.626998899999997</v>
      </c>
      <c r="G72">
        <v>1.43060005</v>
      </c>
      <c r="H72">
        <v>9.9000003020963209E+37</v>
      </c>
      <c r="J72" s="2">
        <f>TREND(Calibration!$A$2:$A$4,Calibration!$B$2:$B$4,C72)</f>
        <v>387.67344265847856</v>
      </c>
      <c r="K72" s="2">
        <f>TREND(Calibration!$A$2:$A$4,Calibration!$C$2:$C$4,E72)</f>
        <v>439.9292135000224</v>
      </c>
      <c r="L72" s="2">
        <f>TREND(Calibration!$A$2:$A$4,Calibration!$D$2:$D$4,G72)</f>
        <v>548.71761953812825</v>
      </c>
    </row>
    <row r="73" spans="1:12" x14ac:dyDescent="0.25">
      <c r="A73">
        <v>355088</v>
      </c>
      <c r="B73">
        <v>14.99699974</v>
      </c>
      <c r="C73">
        <v>0.60479998999999995</v>
      </c>
      <c r="D73">
        <v>1084.0889892600001</v>
      </c>
      <c r="E73">
        <v>1.13460004</v>
      </c>
      <c r="F73">
        <v>544.74798583999996</v>
      </c>
      <c r="G73">
        <v>1.4294999799999999</v>
      </c>
      <c r="H73">
        <v>9.9000003020963209E+37</v>
      </c>
      <c r="J73" s="2">
        <f>TREND(Calibration!$A$2:$A$4,Calibration!$B$2:$B$4,C73)</f>
        <v>387.67344265847856</v>
      </c>
      <c r="K73" s="2">
        <f>TREND(Calibration!$A$2:$A$4,Calibration!$C$2:$C$4,E73)</f>
        <v>439.28191306993</v>
      </c>
      <c r="L73" s="2">
        <f>TREND(Calibration!$A$2:$A$4,Calibration!$D$2:$D$4,G73)</f>
        <v>548.26412782626494</v>
      </c>
    </row>
    <row r="74" spans="1:12" x14ac:dyDescent="0.25">
      <c r="A74">
        <v>360090</v>
      </c>
      <c r="B74">
        <v>14.9090004</v>
      </c>
      <c r="C74">
        <v>0.60809999999999997</v>
      </c>
      <c r="D74">
        <v>603.60900878999996</v>
      </c>
      <c r="E74">
        <v>1.1330000200000001</v>
      </c>
      <c r="F74">
        <v>923.92297363</v>
      </c>
      <c r="G74">
        <v>1.43110001</v>
      </c>
      <c r="H74">
        <v>9.9000003020963209E+37</v>
      </c>
      <c r="J74" s="2">
        <f>TREND(Calibration!$A$2:$A$4,Calibration!$B$2:$B$4,C74)</f>
        <v>389.69757252101488</v>
      </c>
      <c r="K74" s="2">
        <f>TREND(Calibration!$A$2:$A$4,Calibration!$C$2:$C$4,E74)</f>
        <v>438.63456813542967</v>
      </c>
      <c r="L74" s="2">
        <f>TREND(Calibration!$A$2:$A$4,Calibration!$D$2:$D$4,G74)</f>
        <v>548.92372252817722</v>
      </c>
    </row>
    <row r="75" spans="1:12" x14ac:dyDescent="0.25">
      <c r="A75">
        <v>365089</v>
      </c>
      <c r="B75">
        <v>14.74699974</v>
      </c>
      <c r="C75">
        <v>0.60919999999999996</v>
      </c>
      <c r="D75">
        <v>1209.3959960899999</v>
      </c>
      <c r="E75">
        <v>1.1476000500000001</v>
      </c>
      <c r="F75">
        <v>895.48602295000001</v>
      </c>
      <c r="G75">
        <v>1.42999995</v>
      </c>
      <c r="H75">
        <v>9.9000003020963209E+37</v>
      </c>
      <c r="J75" s="2">
        <f>TREND(Calibration!$A$2:$A$4,Calibration!$B$2:$B$4,C75)</f>
        <v>390.37228043062424</v>
      </c>
      <c r="K75" s="2">
        <f>TREND(Calibration!$A$2:$A$4,Calibration!$C$2:$C$4,E75)</f>
        <v>444.54152896345272</v>
      </c>
      <c r="L75" s="2">
        <f>TREND(Calibration!$A$2:$A$4,Calibration!$D$2:$D$4,G75)</f>
        <v>548.47023493870358</v>
      </c>
    </row>
    <row r="76" spans="1:12" x14ac:dyDescent="0.25">
      <c r="A76">
        <v>370089</v>
      </c>
      <c r="B76">
        <v>14.64000034</v>
      </c>
      <c r="C76">
        <v>0.60270000000000001</v>
      </c>
      <c r="D76">
        <v>9.9000003020963209E+37</v>
      </c>
      <c r="E76">
        <v>1.16050005</v>
      </c>
      <c r="F76">
        <v>1106.4909668</v>
      </c>
      <c r="G76">
        <v>1.43110001</v>
      </c>
      <c r="H76">
        <v>9.9000003020963209E+37</v>
      </c>
      <c r="J76" s="2">
        <f>TREND(Calibration!$A$2:$A$4,Calibration!$B$2:$B$4,C76)</f>
        <v>386.38537005565996</v>
      </c>
      <c r="K76" s="2">
        <f>TREND(Calibration!$A$2:$A$4,Calibration!$C$2:$C$4,E76)</f>
        <v>449.76068225844568</v>
      </c>
      <c r="L76" s="2">
        <f>TREND(Calibration!$A$2:$A$4,Calibration!$D$2:$D$4,G76)</f>
        <v>548.92372252817722</v>
      </c>
    </row>
    <row r="77" spans="1:12" x14ac:dyDescent="0.25">
      <c r="A77">
        <v>375090</v>
      </c>
      <c r="B77">
        <v>14.597000120000001</v>
      </c>
      <c r="C77">
        <v>0.60210001000000002</v>
      </c>
      <c r="D77">
        <v>1065.9930419899999</v>
      </c>
      <c r="E77">
        <v>1.15779996</v>
      </c>
      <c r="F77">
        <v>1143.7850341799999</v>
      </c>
      <c r="G77">
        <v>1.43060005</v>
      </c>
      <c r="H77">
        <v>9.9000003020963209E+37</v>
      </c>
      <c r="J77" s="2">
        <f>TREND(Calibration!$A$2:$A$4,Calibration!$B$2:$B$4,C77)</f>
        <v>386.01735369321767</v>
      </c>
      <c r="K77" s="2">
        <f>TREND(Calibration!$A$2:$A$4,Calibration!$C$2:$C$4,E77)</f>
        <v>448.66826492354045</v>
      </c>
      <c r="L77" s="2">
        <f>TREND(Calibration!$A$2:$A$4,Calibration!$D$2:$D$4,G77)</f>
        <v>548.71761953812825</v>
      </c>
    </row>
    <row r="78" spans="1:12" x14ac:dyDescent="0.25">
      <c r="A78">
        <v>380089</v>
      </c>
      <c r="B78">
        <v>14.57800007</v>
      </c>
      <c r="C78">
        <v>0.59840000000000004</v>
      </c>
      <c r="D78">
        <v>1105.0340576200001</v>
      </c>
      <c r="E78">
        <v>1.15240002</v>
      </c>
      <c r="F78">
        <v>1240.41503906</v>
      </c>
      <c r="G78">
        <v>1.43110001</v>
      </c>
      <c r="H78">
        <v>9.9000003020963209E+37</v>
      </c>
      <c r="J78" s="2">
        <f>TREND(Calibration!$A$2:$A$4,Calibration!$B$2:$B$4,C78)</f>
        <v>383.74787549991436</v>
      </c>
      <c r="K78" s="2">
        <f>TREND(Calibration!$A$2:$A$4,Calibration!$C$2:$C$4,E78)</f>
        <v>446.48352735425635</v>
      </c>
      <c r="L78" s="2">
        <f>TREND(Calibration!$A$2:$A$4,Calibration!$D$2:$D$4,G78)</f>
        <v>548.92372252817722</v>
      </c>
    </row>
    <row r="79" spans="1:12" x14ac:dyDescent="0.25">
      <c r="A79">
        <v>385090</v>
      </c>
      <c r="B79">
        <v>14.54899979</v>
      </c>
      <c r="C79">
        <v>0.59460002000000001</v>
      </c>
      <c r="D79">
        <v>9.9000003020963209E+37</v>
      </c>
      <c r="E79">
        <v>1.14699996</v>
      </c>
      <c r="F79">
        <v>634.78302001999998</v>
      </c>
      <c r="G79">
        <v>1.4327000400000001</v>
      </c>
      <c r="H79">
        <v>9.9000003020963209E+37</v>
      </c>
      <c r="J79" s="2">
        <f>TREND(Calibration!$A$2:$A$4,Calibration!$B$2:$B$4,C79)</f>
        <v>381.41707862504404</v>
      </c>
      <c r="K79" s="2">
        <f>TREND(Calibration!$A$2:$A$4,Calibration!$C$2:$C$4,E79)</f>
        <v>444.2987412347091</v>
      </c>
      <c r="L79" s="2">
        <f>TREND(Calibration!$A$2:$A$4,Calibration!$D$2:$D$4,G79)</f>
        <v>549.58331723008939</v>
      </c>
    </row>
    <row r="80" spans="1:12" x14ac:dyDescent="0.25">
      <c r="A80">
        <v>390128</v>
      </c>
      <c r="B80">
        <v>14.538999560000001</v>
      </c>
      <c r="C80">
        <v>0.59670000999999995</v>
      </c>
      <c r="D80">
        <v>805.43200683999999</v>
      </c>
      <c r="E80">
        <v>1.1426999600000001</v>
      </c>
      <c r="F80">
        <v>602.17498779000005</v>
      </c>
      <c r="G80">
        <v>1.4315999699999999</v>
      </c>
      <c r="H80">
        <v>9.9000003020963209E+37</v>
      </c>
      <c r="J80" s="2">
        <f>TREND(Calibration!$A$2:$A$4,Calibration!$B$2:$B$4,C80)</f>
        <v>382.7051512278627</v>
      </c>
      <c r="K80" s="2">
        <f>TREND(Calibration!$A$2:$A$4,Calibration!$C$2:$C$4,E80)</f>
        <v>442.55902346971141</v>
      </c>
      <c r="L80" s="2">
        <f>TREND(Calibration!$A$2:$A$4,Calibration!$D$2:$D$4,G80)</f>
        <v>549.12982551822608</v>
      </c>
    </row>
    <row r="81" spans="1:12" x14ac:dyDescent="0.25">
      <c r="A81">
        <v>395103</v>
      </c>
      <c r="B81">
        <v>14.489999770000001</v>
      </c>
      <c r="C81">
        <v>0.59399997999999998</v>
      </c>
      <c r="D81">
        <v>1197.55505371</v>
      </c>
      <c r="E81">
        <v>1.1454000499999999</v>
      </c>
      <c r="F81">
        <v>347.03500365999997</v>
      </c>
      <c r="G81">
        <v>1.4327000400000001</v>
      </c>
      <c r="H81">
        <v>9.9000003020963209E+37</v>
      </c>
      <c r="J81" s="2">
        <f>TREND(Calibration!$A$2:$A$4,Calibration!$B$2:$B$4,C81)</f>
        <v>381.04903159406041</v>
      </c>
      <c r="K81" s="2">
        <f>TREND(Calibration!$A$2:$A$4,Calibration!$C$2:$C$4,E81)</f>
        <v>443.65144080461658</v>
      </c>
      <c r="L81" s="2">
        <f>TREND(Calibration!$A$2:$A$4,Calibration!$D$2:$D$4,G81)</f>
        <v>549.58331723008939</v>
      </c>
    </row>
    <row r="82" spans="1:12" x14ac:dyDescent="0.25">
      <c r="A82">
        <v>400091</v>
      </c>
      <c r="B82">
        <v>14.399999619999999</v>
      </c>
      <c r="C82">
        <v>0.59670000999999995</v>
      </c>
      <c r="D82">
        <v>946.53100586000005</v>
      </c>
      <c r="E82">
        <v>1.1464999899999999</v>
      </c>
      <c r="F82">
        <v>750.92901611000002</v>
      </c>
      <c r="G82">
        <v>1.4315999699999999</v>
      </c>
      <c r="H82">
        <v>9.9000003020963209E+37</v>
      </c>
      <c r="J82" s="2">
        <f>TREND(Calibration!$A$2:$A$4,Calibration!$B$2:$B$4,C82)</f>
        <v>382.7051512278627</v>
      </c>
      <c r="K82" s="2">
        <f>TREND(Calibration!$A$2:$A$4,Calibration!$C$2:$C$4,E82)</f>
        <v>444.09646060890299</v>
      </c>
      <c r="L82" s="2">
        <f>TREND(Calibration!$A$2:$A$4,Calibration!$D$2:$D$4,G82)</f>
        <v>549.12982551822608</v>
      </c>
    </row>
    <row r="83" spans="1:12" x14ac:dyDescent="0.25">
      <c r="A83">
        <v>405091</v>
      </c>
      <c r="B83">
        <v>14.27000046</v>
      </c>
      <c r="C83">
        <v>0.60320001999999995</v>
      </c>
      <c r="D83">
        <v>9.9000003020963209E+37</v>
      </c>
      <c r="E83">
        <v>1.14699996</v>
      </c>
      <c r="F83">
        <v>843.23797606999995</v>
      </c>
      <c r="G83">
        <v>1.4337999800000001</v>
      </c>
      <c r="H83">
        <v>9.9000003020963209E+37</v>
      </c>
      <c r="J83" s="2">
        <f>TREND(Calibration!$A$2:$A$4,Calibration!$B$2:$B$4,C83)</f>
        <v>386.69206773653525</v>
      </c>
      <c r="K83" s="2">
        <f>TREND(Calibration!$A$2:$A$4,Calibration!$C$2:$C$4,E83)</f>
        <v>444.2987412347091</v>
      </c>
      <c r="L83" s="2">
        <f>TREND(Calibration!$A$2:$A$4,Calibration!$D$2:$D$4,G83)</f>
        <v>550.03675535088803</v>
      </c>
    </row>
    <row r="84" spans="1:12" x14ac:dyDescent="0.25">
      <c r="A84">
        <v>410090</v>
      </c>
      <c r="B84">
        <v>14.13700008</v>
      </c>
      <c r="C84">
        <v>0.59729999</v>
      </c>
      <c r="D84">
        <v>9.9000003020963209E+37</v>
      </c>
      <c r="E84">
        <v>1.1568000300000001</v>
      </c>
      <c r="F84">
        <v>881.31298828000001</v>
      </c>
      <c r="G84">
        <v>1.4327000400000001</v>
      </c>
      <c r="H84">
        <v>9.9000003020963209E+37</v>
      </c>
      <c r="J84" s="2">
        <f>TREND(Calibration!$A$2:$A$4,Calibration!$B$2:$B$4,C84)</f>
        <v>383.07316145659672</v>
      </c>
      <c r="K84" s="2">
        <f>TREND(Calibration!$A$2:$A$4,Calibration!$C$2:$C$4,E84)</f>
        <v>448.26370771778369</v>
      </c>
      <c r="L84" s="2">
        <f>TREND(Calibration!$A$2:$A$4,Calibration!$D$2:$D$4,G84)</f>
        <v>549.58331723008939</v>
      </c>
    </row>
    <row r="85" spans="1:12" x14ac:dyDescent="0.25">
      <c r="A85">
        <v>415091</v>
      </c>
      <c r="B85">
        <v>14.071999549999999</v>
      </c>
      <c r="C85">
        <v>0.59939998000000005</v>
      </c>
      <c r="D85">
        <v>1303.5350341799999</v>
      </c>
      <c r="E85">
        <v>1.14919996</v>
      </c>
      <c r="F85">
        <v>856.56896973000005</v>
      </c>
      <c r="G85">
        <v>1.4315999699999999</v>
      </c>
      <c r="H85">
        <v>9.9000003020963209E+37</v>
      </c>
      <c r="J85" s="2">
        <f>TREND(Calibration!$A$2:$A$4,Calibration!$B$2:$B$4,C85)</f>
        <v>384.36123405941544</v>
      </c>
      <c r="K85" s="2">
        <f>TREND(Calibration!$A$2:$A$4,Calibration!$C$2:$C$4,E85)</f>
        <v>445.18882939354512</v>
      </c>
      <c r="L85" s="2">
        <f>TREND(Calibration!$A$2:$A$4,Calibration!$D$2:$D$4,G85)</f>
        <v>549.12982551822608</v>
      </c>
    </row>
    <row r="86" spans="1:12" x14ac:dyDescent="0.25">
      <c r="A86">
        <v>420090</v>
      </c>
      <c r="B86">
        <v>14.03299999</v>
      </c>
      <c r="C86">
        <v>0.60159998999999997</v>
      </c>
      <c r="D86">
        <v>1236.3840332</v>
      </c>
      <c r="E86">
        <v>1.1373000099999999</v>
      </c>
      <c r="F86">
        <v>810.04400635000002</v>
      </c>
      <c r="G86">
        <v>1.4337999800000001</v>
      </c>
      <c r="H86">
        <v>9.9000003020963209E+37</v>
      </c>
      <c r="J86" s="2">
        <f>TREND(Calibration!$A$2:$A$4,Calibration!$B$2:$B$4,C86)</f>
        <v>385.71065601234233</v>
      </c>
      <c r="K86" s="2">
        <f>TREND(Calibration!$A$2:$A$4,Calibration!$C$2:$C$4,E86)</f>
        <v>440.37428185457202</v>
      </c>
      <c r="L86" s="2">
        <f>TREND(Calibration!$A$2:$A$4,Calibration!$D$2:$D$4,G86)</f>
        <v>550.03675535088803</v>
      </c>
    </row>
    <row r="87" spans="1:12" x14ac:dyDescent="0.25">
      <c r="A87">
        <v>425090</v>
      </c>
      <c r="B87">
        <v>14.06400013</v>
      </c>
      <c r="C87">
        <v>0.59780001999999999</v>
      </c>
      <c r="D87">
        <v>821.86999512</v>
      </c>
      <c r="E87">
        <v>1.13890004</v>
      </c>
      <c r="F87">
        <v>1064.5670166</v>
      </c>
      <c r="G87">
        <v>1.43429995</v>
      </c>
      <c r="H87">
        <v>9.9000003020963209E+37</v>
      </c>
      <c r="J87" s="2">
        <f>TREND(Calibration!$A$2:$A$4,Calibration!$B$2:$B$4,C87)</f>
        <v>383.37986527118034</v>
      </c>
      <c r="K87" s="2">
        <f>TREND(Calibration!$A$2:$A$4,Calibration!$C$2:$C$4,E87)</f>
        <v>441.02163083492769</v>
      </c>
      <c r="L87" s="2">
        <f>TREND(Calibration!$A$2:$A$4,Calibration!$D$2:$D$4,G87)</f>
        <v>550.24286246332656</v>
      </c>
    </row>
    <row r="88" spans="1:12" x14ac:dyDescent="0.25">
      <c r="A88">
        <v>430090</v>
      </c>
      <c r="B88">
        <v>14.09000015</v>
      </c>
      <c r="C88">
        <v>0.59939998000000005</v>
      </c>
      <c r="D88">
        <v>1071.7220459</v>
      </c>
      <c r="E88">
        <v>1.1426999600000001</v>
      </c>
      <c r="F88">
        <v>9.9000003020963209E+37</v>
      </c>
      <c r="G88">
        <v>1.43429995</v>
      </c>
      <c r="H88">
        <v>9.9000003020963209E+37</v>
      </c>
      <c r="J88" s="2">
        <f>TREND(Calibration!$A$2:$A$4,Calibration!$B$2:$B$4,C88)</f>
        <v>384.36123405941544</v>
      </c>
      <c r="K88" s="2">
        <f>TREND(Calibration!$A$2:$A$4,Calibration!$C$2:$C$4,E88)</f>
        <v>442.55902346971141</v>
      </c>
      <c r="L88" s="2">
        <f>TREND(Calibration!$A$2:$A$4,Calibration!$D$2:$D$4,G88)</f>
        <v>550.24286246332656</v>
      </c>
    </row>
    <row r="89" spans="1:12" x14ac:dyDescent="0.25">
      <c r="A89">
        <v>435090</v>
      </c>
      <c r="B89">
        <v>14.152999879999999</v>
      </c>
      <c r="C89">
        <v>0.59890001999999998</v>
      </c>
      <c r="D89">
        <v>1295.7790527300001</v>
      </c>
      <c r="E89">
        <v>1.14429998</v>
      </c>
      <c r="F89">
        <v>1337.9620361299999</v>
      </c>
      <c r="G89">
        <v>1.4337999800000001</v>
      </c>
      <c r="H89">
        <v>9.9000003020963209E+37</v>
      </c>
      <c r="J89" s="2">
        <f>TREND(Calibration!$A$2:$A$4,Calibration!$B$2:$B$4,C89)</f>
        <v>384.05457318078965</v>
      </c>
      <c r="K89" s="2">
        <f>TREND(Calibration!$A$2:$A$4,Calibration!$C$2:$C$4,E89)</f>
        <v>443.20636840421179</v>
      </c>
      <c r="L89" s="2">
        <f>TREND(Calibration!$A$2:$A$4,Calibration!$D$2:$D$4,G89)</f>
        <v>550.03675535088803</v>
      </c>
    </row>
    <row r="90" spans="1:12" x14ac:dyDescent="0.25">
      <c r="A90">
        <v>440091</v>
      </c>
      <c r="B90">
        <v>14.18500042</v>
      </c>
      <c r="C90">
        <v>0.59939998000000005</v>
      </c>
      <c r="D90">
        <v>1301.9699707</v>
      </c>
      <c r="E90">
        <v>1.1464999899999999</v>
      </c>
      <c r="F90">
        <v>1018.34802246</v>
      </c>
      <c r="G90">
        <v>1.43219995</v>
      </c>
      <c r="H90">
        <v>9.9000003020963209E+37</v>
      </c>
      <c r="J90" s="2">
        <f>TREND(Calibration!$A$2:$A$4,Calibration!$B$2:$B$4,C90)</f>
        <v>384.36123405941544</v>
      </c>
      <c r="K90" s="2">
        <f>TREND(Calibration!$A$2:$A$4,Calibration!$C$2:$C$4,E90)</f>
        <v>444.09646060890299</v>
      </c>
      <c r="L90" s="2">
        <f>TREND(Calibration!$A$2:$A$4,Calibration!$D$2:$D$4,G90)</f>
        <v>549.37716064897575</v>
      </c>
    </row>
    <row r="91" spans="1:12" x14ac:dyDescent="0.25">
      <c r="A91">
        <v>445090</v>
      </c>
      <c r="B91">
        <v>14.178999900000001</v>
      </c>
      <c r="C91">
        <v>0.60110003000000001</v>
      </c>
      <c r="D91">
        <v>9.9000003020963209E+37</v>
      </c>
      <c r="E91">
        <v>1.1433000600000001</v>
      </c>
      <c r="F91">
        <v>689.67700194999998</v>
      </c>
      <c r="G91">
        <v>1.43429995</v>
      </c>
      <c r="H91">
        <v>9.9000003020963209E+37</v>
      </c>
      <c r="J91" s="2">
        <f>TREND(Calibration!$A$2:$A$4,Calibration!$B$2:$B$4,C91)</f>
        <v>385.40399513371665</v>
      </c>
      <c r="K91" s="2">
        <f>TREND(Calibration!$A$2:$A$4,Calibration!$C$2:$C$4,E91)</f>
        <v>442.80181524431026</v>
      </c>
      <c r="L91" s="2">
        <f>TREND(Calibration!$A$2:$A$4,Calibration!$D$2:$D$4,G91)</f>
        <v>550.24286246332656</v>
      </c>
    </row>
    <row r="92" spans="1:12" x14ac:dyDescent="0.25">
      <c r="A92">
        <v>450090</v>
      </c>
      <c r="B92">
        <v>14.152999879999999</v>
      </c>
      <c r="C92">
        <v>0.60000001999999997</v>
      </c>
      <c r="D92">
        <v>9.9000003020963209E+37</v>
      </c>
      <c r="E92">
        <v>1.1433000600000001</v>
      </c>
      <c r="F92">
        <v>661.71600341999999</v>
      </c>
      <c r="G92">
        <v>1.43219995</v>
      </c>
      <c r="H92">
        <v>9.9000003020963209E+37</v>
      </c>
      <c r="J92" s="2">
        <f>TREND(Calibration!$A$2:$A$4,Calibration!$B$2:$B$4,C92)</f>
        <v>384.72928109039901</v>
      </c>
      <c r="K92" s="2">
        <f>TREND(Calibration!$A$2:$A$4,Calibration!$C$2:$C$4,E92)</f>
        <v>442.80181524431026</v>
      </c>
      <c r="L92" s="2">
        <f>TREND(Calibration!$A$2:$A$4,Calibration!$D$2:$D$4,G92)</f>
        <v>549.37716064897575</v>
      </c>
    </row>
    <row r="93" spans="1:12" x14ac:dyDescent="0.25">
      <c r="A93">
        <v>455091</v>
      </c>
      <c r="B93">
        <v>14.10400009</v>
      </c>
      <c r="C93">
        <v>0.59619999000000001</v>
      </c>
      <c r="D93">
        <v>9.9000003020963209E+37</v>
      </c>
      <c r="E93">
        <v>1.13999999</v>
      </c>
      <c r="F93">
        <v>269</v>
      </c>
      <c r="G93">
        <v>1.4333000199999999</v>
      </c>
      <c r="H93">
        <v>9.9000003020963209E+37</v>
      </c>
      <c r="J93" s="2">
        <f>TREND(Calibration!$A$2:$A$4,Calibration!$B$2:$B$4,C93)</f>
        <v>382.39845354698741</v>
      </c>
      <c r="K93" s="2">
        <f>TREND(Calibration!$A$2:$A$4,Calibration!$C$2:$C$4,E93)</f>
        <v>441.46665468506933</v>
      </c>
      <c r="L93" s="2">
        <f>TREND(Calibration!$A$2:$A$4,Calibration!$D$2:$D$4,G93)</f>
        <v>549.83065236083894</v>
      </c>
    </row>
    <row r="94" spans="1:12" x14ac:dyDescent="0.25">
      <c r="A94">
        <v>460091</v>
      </c>
      <c r="B94">
        <v>14.10400009</v>
      </c>
      <c r="C94">
        <v>0.59840000000000004</v>
      </c>
      <c r="D94">
        <v>9.9000003020963209E+37</v>
      </c>
      <c r="E94">
        <v>1.14810002</v>
      </c>
      <c r="F94">
        <v>217.35400390999999</v>
      </c>
      <c r="G94">
        <v>1.4333000199999999</v>
      </c>
      <c r="H94">
        <v>9.9000003020963209E+37</v>
      </c>
      <c r="J94" s="2">
        <f>TREND(Calibration!$A$2:$A$4,Calibration!$B$2:$B$4,C94)</f>
        <v>383.74787549991436</v>
      </c>
      <c r="K94" s="2">
        <f>TREND(Calibration!$A$2:$A$4,Calibration!$C$2:$C$4,E94)</f>
        <v>444.74380958925866</v>
      </c>
      <c r="L94" s="2">
        <f>TREND(Calibration!$A$2:$A$4,Calibration!$D$2:$D$4,G94)</f>
        <v>549.83065236083894</v>
      </c>
    </row>
    <row r="95" spans="1:12" x14ac:dyDescent="0.25">
      <c r="A95">
        <v>465090</v>
      </c>
      <c r="B95">
        <v>14.10400009</v>
      </c>
      <c r="C95">
        <v>0.60049998999999998</v>
      </c>
      <c r="D95">
        <v>9.9000003020963209E+37</v>
      </c>
      <c r="E95">
        <v>1.1550999900000001</v>
      </c>
      <c r="F95">
        <v>331.16101073999999</v>
      </c>
      <c r="G95">
        <v>1.43429995</v>
      </c>
      <c r="H95">
        <v>9.9000003020963209E+37</v>
      </c>
      <c r="J95" s="2">
        <f>TREND(Calibration!$A$2:$A$4,Calibration!$B$2:$B$4,C95)</f>
        <v>385.03594810273302</v>
      </c>
      <c r="K95" s="2">
        <f>TREND(Calibration!$A$2:$A$4,Calibration!$C$2:$C$4,E95)</f>
        <v>447.57589613889843</v>
      </c>
      <c r="L95" s="2">
        <f>TREND(Calibration!$A$2:$A$4,Calibration!$D$2:$D$4,G95)</f>
        <v>550.24286246332656</v>
      </c>
    </row>
    <row r="96" spans="1:12" x14ac:dyDescent="0.25">
      <c r="A96">
        <v>470091</v>
      </c>
      <c r="B96">
        <v>14.12899971</v>
      </c>
      <c r="C96">
        <v>0.59729999</v>
      </c>
      <c r="D96">
        <v>9.9000003020963209E+37</v>
      </c>
      <c r="E96">
        <v>1.1573</v>
      </c>
      <c r="F96">
        <v>-9.9000003020963209E+37</v>
      </c>
      <c r="G96">
        <v>1.4327000400000001</v>
      </c>
      <c r="H96">
        <v>9.9000003020963209E+37</v>
      </c>
      <c r="J96" s="2">
        <f>TREND(Calibration!$A$2:$A$4,Calibration!$B$2:$B$4,C96)</f>
        <v>383.07316145659672</v>
      </c>
      <c r="K96" s="2">
        <f>TREND(Calibration!$A$2:$A$4,Calibration!$C$2:$C$4,E96)</f>
        <v>448.46598834358969</v>
      </c>
      <c r="L96" s="2">
        <f>TREND(Calibration!$A$2:$A$4,Calibration!$D$2:$D$4,G96)</f>
        <v>549.58331723008939</v>
      </c>
    </row>
    <row r="97" spans="1:12" x14ac:dyDescent="0.25">
      <c r="A97">
        <v>475091</v>
      </c>
      <c r="B97">
        <v>14.16899967</v>
      </c>
      <c r="C97">
        <v>0.59939998000000005</v>
      </c>
      <c r="D97">
        <v>9.9000003020963209E+37</v>
      </c>
      <c r="E97">
        <v>1.15620005</v>
      </c>
      <c r="F97">
        <v>-29.64299965</v>
      </c>
      <c r="G97">
        <v>1.4315999699999999</v>
      </c>
      <c r="H97">
        <v>9.9000003020963209E+37</v>
      </c>
      <c r="J97" s="2">
        <f>TREND(Calibration!$A$2:$A$4,Calibration!$B$2:$B$4,C97)</f>
        <v>384.36123405941544</v>
      </c>
      <c r="K97" s="2">
        <f>TREND(Calibration!$A$2:$A$4,Calibration!$C$2:$C$4,E97)</f>
        <v>448.02096449344805</v>
      </c>
      <c r="L97" s="2">
        <f>TREND(Calibration!$A$2:$A$4,Calibration!$D$2:$D$4,G97)</f>
        <v>549.12982551822608</v>
      </c>
    </row>
    <row r="98" spans="1:12" x14ac:dyDescent="0.25">
      <c r="A98">
        <v>480090</v>
      </c>
      <c r="B98">
        <v>14.2670002</v>
      </c>
      <c r="C98">
        <v>0.59729999</v>
      </c>
      <c r="D98">
        <v>1250.85095215</v>
      </c>
      <c r="E98">
        <v>1.1476000500000001</v>
      </c>
      <c r="F98">
        <v>88.390998839999995</v>
      </c>
      <c r="G98">
        <v>1.43490005</v>
      </c>
      <c r="H98">
        <v>9.9000003020963209E+37</v>
      </c>
      <c r="J98" s="2">
        <f>TREND(Calibration!$A$2:$A$4,Calibration!$B$2:$B$4,C98)</f>
        <v>383.07316145659672</v>
      </c>
      <c r="K98" s="2">
        <f>TREND(Calibration!$A$2:$A$4,Calibration!$C$2:$C$4,E98)</f>
        <v>444.54152896345272</v>
      </c>
      <c r="L98" s="2">
        <f>TREND(Calibration!$A$2:$A$4,Calibration!$D$2:$D$4,G98)</f>
        <v>550.49024706275122</v>
      </c>
    </row>
    <row r="99" spans="1:12" x14ac:dyDescent="0.25">
      <c r="A99">
        <v>485089</v>
      </c>
      <c r="B99">
        <v>14.34599972</v>
      </c>
      <c r="C99">
        <v>0.60049998999999998</v>
      </c>
      <c r="D99">
        <v>1078.8170166</v>
      </c>
      <c r="E99">
        <v>1.1411000499999999</v>
      </c>
      <c r="F99">
        <v>188.32000732</v>
      </c>
      <c r="G99">
        <v>1.4337999800000001</v>
      </c>
      <c r="H99">
        <v>9.9000003020963209E+37</v>
      </c>
      <c r="J99" s="2">
        <f>TREND(Calibration!$A$2:$A$4,Calibration!$B$2:$B$4,C99)</f>
        <v>385.03594810273302</v>
      </c>
      <c r="K99" s="2">
        <f>TREND(Calibration!$A$2:$A$4,Calibration!$C$2:$C$4,E99)</f>
        <v>441.91172303961895</v>
      </c>
      <c r="L99" s="2">
        <f>TREND(Calibration!$A$2:$A$4,Calibration!$D$2:$D$4,G99)</f>
        <v>550.03675535088803</v>
      </c>
    </row>
    <row r="100" spans="1:12" x14ac:dyDescent="0.25">
      <c r="A100">
        <v>490090</v>
      </c>
      <c r="B100">
        <v>14.413999560000001</v>
      </c>
      <c r="C100">
        <v>0.60159998999999997</v>
      </c>
      <c r="D100">
        <v>703.43298340000001</v>
      </c>
      <c r="E100">
        <v>1.13680005</v>
      </c>
      <c r="F100">
        <v>566.70202637</v>
      </c>
      <c r="G100">
        <v>1.43599999</v>
      </c>
      <c r="H100">
        <v>9.9000003020963209E+37</v>
      </c>
      <c r="J100" s="2">
        <f>TREND(Calibration!$A$2:$A$4,Calibration!$B$2:$B$4,C100)</f>
        <v>385.71065601234233</v>
      </c>
      <c r="K100" s="2">
        <f>TREND(Calibration!$A$2:$A$4,Calibration!$C$2:$C$4,E100)</f>
        <v>440.17200527462126</v>
      </c>
      <c r="L100" s="2">
        <f>TREND(Calibration!$A$2:$A$4,Calibration!$D$2:$D$4,G100)</f>
        <v>550.94368518354975</v>
      </c>
    </row>
    <row r="101" spans="1:12" x14ac:dyDescent="0.25">
      <c r="A101">
        <v>495089</v>
      </c>
      <c r="B101">
        <v>14.41300011</v>
      </c>
      <c r="C101">
        <v>0.60210001000000002</v>
      </c>
      <c r="D101">
        <v>926.22998046999999</v>
      </c>
      <c r="E101">
        <v>1.1352000200000001</v>
      </c>
      <c r="F101">
        <v>1101.52697754</v>
      </c>
      <c r="G101">
        <v>1.4337999800000001</v>
      </c>
      <c r="H101">
        <v>9.9000003020963209E+37</v>
      </c>
      <c r="J101" s="2">
        <f>TREND(Calibration!$A$2:$A$4,Calibration!$B$2:$B$4,C101)</f>
        <v>386.01735369321767</v>
      </c>
      <c r="K101" s="2">
        <f>TREND(Calibration!$A$2:$A$4,Calibration!$C$2:$C$4,E101)</f>
        <v>439.5246562942657</v>
      </c>
      <c r="L101" s="2">
        <f>TREND(Calibration!$A$2:$A$4,Calibration!$D$2:$D$4,G101)</f>
        <v>550.03675535088803</v>
      </c>
    </row>
    <row r="102" spans="1:12" x14ac:dyDescent="0.25">
      <c r="A102">
        <v>500088</v>
      </c>
      <c r="B102">
        <v>14.399000170000001</v>
      </c>
      <c r="C102">
        <v>0.60270000000000001</v>
      </c>
      <c r="D102">
        <v>9.9000003020963209E+37</v>
      </c>
      <c r="E102">
        <v>1.1503000299999999</v>
      </c>
      <c r="F102">
        <v>1021.66400146</v>
      </c>
      <c r="G102">
        <v>1.43429995</v>
      </c>
      <c r="H102">
        <v>9.9000003020963209E+37</v>
      </c>
      <c r="J102" s="2">
        <f>TREND(Calibration!$A$2:$A$4,Calibration!$B$2:$B$4,C102)</f>
        <v>386.38537005565996</v>
      </c>
      <c r="K102" s="2">
        <f>TREND(Calibration!$A$2:$A$4,Calibration!$C$2:$C$4,E102)</f>
        <v>445.63390179394992</v>
      </c>
      <c r="L102" s="2">
        <f>TREND(Calibration!$A$2:$A$4,Calibration!$D$2:$D$4,G102)</f>
        <v>550.24286246332656</v>
      </c>
    </row>
    <row r="103" spans="1:12" x14ac:dyDescent="0.25">
      <c r="A103">
        <v>505088</v>
      </c>
      <c r="B103">
        <v>14.399999619999999</v>
      </c>
      <c r="C103">
        <v>0.60000001999999997</v>
      </c>
      <c r="D103">
        <v>477.97000121999997</v>
      </c>
      <c r="E103">
        <v>1.16589999</v>
      </c>
      <c r="F103">
        <v>1284.0899658200001</v>
      </c>
      <c r="G103">
        <v>1.43649995</v>
      </c>
      <c r="H103">
        <v>9.9000003020963209E+37</v>
      </c>
      <c r="J103" s="2">
        <f>TREND(Calibration!$A$2:$A$4,Calibration!$B$2:$B$4,C103)</f>
        <v>384.72928109039901</v>
      </c>
      <c r="K103" s="2">
        <f>TREND(Calibration!$A$2:$A$4,Calibration!$C$2:$C$4,E103)</f>
        <v>451.94541982772978</v>
      </c>
      <c r="L103" s="2">
        <f>TREND(Calibration!$A$2:$A$4,Calibration!$D$2:$D$4,G103)</f>
        <v>551.14978817359872</v>
      </c>
    </row>
    <row r="104" spans="1:12" x14ac:dyDescent="0.25">
      <c r="A104">
        <v>510089</v>
      </c>
      <c r="B104">
        <v>14.489000320000001</v>
      </c>
      <c r="C104">
        <v>0.60970002000000001</v>
      </c>
      <c r="D104">
        <v>301.08499146000003</v>
      </c>
      <c r="E104">
        <v>1.15779996</v>
      </c>
      <c r="F104">
        <v>9.9000003020963209E+37</v>
      </c>
      <c r="G104">
        <v>1.43429995</v>
      </c>
      <c r="H104">
        <v>1341.8950195299999</v>
      </c>
      <c r="J104" s="2">
        <f>TREND(Calibration!$A$2:$A$4,Calibration!$B$2:$B$4,C104)</f>
        <v>390.67897811149959</v>
      </c>
      <c r="K104" s="2">
        <f>TREND(Calibration!$A$2:$A$4,Calibration!$C$2:$C$4,E104)</f>
        <v>448.66826492354045</v>
      </c>
      <c r="L104" s="2">
        <f>TREND(Calibration!$A$2:$A$4,Calibration!$D$2:$D$4,G104)</f>
        <v>550.24286246332656</v>
      </c>
    </row>
    <row r="105" spans="1:12" x14ac:dyDescent="0.25">
      <c r="A105">
        <v>515089</v>
      </c>
      <c r="B105">
        <v>14.571000099999999</v>
      </c>
      <c r="C105">
        <v>0.6038</v>
      </c>
      <c r="D105">
        <v>705.33697510000002</v>
      </c>
      <c r="E105">
        <v>1.1454000499999999</v>
      </c>
      <c r="F105">
        <v>9.9000003020963209E+37</v>
      </c>
      <c r="G105">
        <v>1.43649995</v>
      </c>
      <c r="H105">
        <v>9.9000003020963209E+37</v>
      </c>
      <c r="J105" s="2">
        <f>TREND(Calibration!$A$2:$A$4,Calibration!$B$2:$B$4,C105)</f>
        <v>387.06007796526933</v>
      </c>
      <c r="K105" s="2">
        <f>TREND(Calibration!$A$2:$A$4,Calibration!$C$2:$C$4,E105)</f>
        <v>443.65144080461658</v>
      </c>
      <c r="L105" s="2">
        <f>TREND(Calibration!$A$2:$A$4,Calibration!$D$2:$D$4,G105)</f>
        <v>551.14978817359872</v>
      </c>
    </row>
    <row r="106" spans="1:12" x14ac:dyDescent="0.25">
      <c r="A106">
        <v>520088</v>
      </c>
      <c r="B106">
        <v>14.61100006</v>
      </c>
      <c r="C106">
        <v>0.60589999000000005</v>
      </c>
      <c r="D106">
        <v>818.63500977000001</v>
      </c>
      <c r="E106">
        <v>1.13189995</v>
      </c>
      <c r="F106">
        <v>9.9000003020963209E+37</v>
      </c>
      <c r="G106">
        <v>1.4354000099999999</v>
      </c>
      <c r="H106">
        <v>9.9000003020963209E+37</v>
      </c>
      <c r="J106" s="2">
        <f>TREND(Calibration!$A$2:$A$4,Calibration!$B$2:$B$4,C106)</f>
        <v>388.34815056808799</v>
      </c>
      <c r="K106" s="2">
        <f>TREND(Calibration!$A$2:$A$4,Calibration!$C$2:$C$4,E106)</f>
        <v>438.18949573502476</v>
      </c>
      <c r="L106" s="2">
        <f>TREND(Calibration!$A$2:$A$4,Calibration!$D$2:$D$4,G106)</f>
        <v>550.6963500528002</v>
      </c>
    </row>
    <row r="107" spans="1:12" x14ac:dyDescent="0.25">
      <c r="A107">
        <v>525088</v>
      </c>
      <c r="B107">
        <v>14.71700001</v>
      </c>
      <c r="C107">
        <v>0.6038</v>
      </c>
      <c r="D107">
        <v>9.9000003020963209E+37</v>
      </c>
      <c r="E107">
        <v>1.13139999</v>
      </c>
      <c r="F107">
        <v>1062.0319824200001</v>
      </c>
      <c r="G107">
        <v>1.43700004</v>
      </c>
      <c r="H107">
        <v>9.9000003020963209E+37</v>
      </c>
      <c r="J107" s="2">
        <f>TREND(Calibration!$A$2:$A$4,Calibration!$B$2:$B$4,C107)</f>
        <v>387.06007796526933</v>
      </c>
      <c r="K107" s="2">
        <f>TREND(Calibration!$A$2:$A$4,Calibration!$C$2:$C$4,E107)</f>
        <v>437.987219155074</v>
      </c>
      <c r="L107" s="2">
        <f>TREND(Calibration!$A$2:$A$4,Calibration!$D$2:$D$4,G107)</f>
        <v>551.35594475471237</v>
      </c>
    </row>
    <row r="108" spans="1:12" x14ac:dyDescent="0.25">
      <c r="A108">
        <v>530089</v>
      </c>
      <c r="B108">
        <v>14.81700039</v>
      </c>
      <c r="C108">
        <v>0.60589999000000005</v>
      </c>
      <c r="D108">
        <v>9.9000003020963209E+37</v>
      </c>
      <c r="E108">
        <v>1.1568000300000001</v>
      </c>
      <c r="F108">
        <v>400.77999878000003</v>
      </c>
      <c r="G108">
        <v>1.4354000099999999</v>
      </c>
      <c r="H108">
        <v>9.9000003020963209E+37</v>
      </c>
      <c r="J108" s="2">
        <f>TREND(Calibration!$A$2:$A$4,Calibration!$B$2:$B$4,C108)</f>
        <v>388.34815056808799</v>
      </c>
      <c r="K108" s="2">
        <f>TREND(Calibration!$A$2:$A$4,Calibration!$C$2:$C$4,E108)</f>
        <v>448.26370771778369</v>
      </c>
      <c r="L108" s="2">
        <f>TREND(Calibration!$A$2:$A$4,Calibration!$D$2:$D$4,G108)</f>
        <v>550.6963500528002</v>
      </c>
    </row>
    <row r="109" spans="1:12" x14ac:dyDescent="0.25">
      <c r="A109">
        <v>535088</v>
      </c>
      <c r="B109">
        <v>14.930999760000001</v>
      </c>
      <c r="C109">
        <v>0.60809999999999997</v>
      </c>
      <c r="D109">
        <v>1029.5340576200001</v>
      </c>
      <c r="E109">
        <v>1.13030005</v>
      </c>
      <c r="F109">
        <v>297.48098755000001</v>
      </c>
      <c r="G109">
        <v>1.4337999800000001</v>
      </c>
      <c r="H109">
        <v>9.9000003020963209E+37</v>
      </c>
      <c r="J109" s="2">
        <f>TREND(Calibration!$A$2:$A$4,Calibration!$B$2:$B$4,C109)</f>
        <v>389.69757252101488</v>
      </c>
      <c r="K109" s="2">
        <f>TREND(Calibration!$A$2:$A$4,Calibration!$C$2:$C$4,E109)</f>
        <v>437.5421993507876</v>
      </c>
      <c r="L109" s="2">
        <f>TREND(Calibration!$A$2:$A$4,Calibration!$D$2:$D$4,G109)</f>
        <v>550.03675535088803</v>
      </c>
    </row>
    <row r="110" spans="1:12" x14ac:dyDescent="0.25">
      <c r="A110">
        <v>540099</v>
      </c>
      <c r="B110">
        <v>15.04599953</v>
      </c>
      <c r="C110">
        <v>0.61129999000000002</v>
      </c>
      <c r="D110">
        <v>634.20800781000003</v>
      </c>
      <c r="E110">
        <v>1.1226999799999999</v>
      </c>
      <c r="F110">
        <v>700.04901123000002</v>
      </c>
      <c r="G110">
        <v>1.4333000199999999</v>
      </c>
      <c r="H110">
        <v>1179.70495605</v>
      </c>
      <c r="J110" s="2">
        <f>TREND(Calibration!$A$2:$A$4,Calibration!$B$2:$B$4,C110)</f>
        <v>391.6603530334429</v>
      </c>
      <c r="K110" s="2">
        <f>TREND(Calibration!$A$2:$A$4,Calibration!$C$2:$C$4,E110)</f>
        <v>434.46732102654897</v>
      </c>
      <c r="L110" s="2">
        <f>TREND(Calibration!$A$2:$A$4,Calibration!$D$2:$D$4,G110)</f>
        <v>549.83065236083894</v>
      </c>
    </row>
    <row r="111" spans="1:12" x14ac:dyDescent="0.25">
      <c r="A111">
        <v>545089</v>
      </c>
      <c r="B111">
        <v>15.12199974</v>
      </c>
      <c r="C111">
        <v>0.61669998999999998</v>
      </c>
      <c r="D111">
        <v>878.99499512</v>
      </c>
      <c r="E111">
        <v>1.1238000399999999</v>
      </c>
      <c r="F111">
        <v>709.26898193</v>
      </c>
      <c r="G111">
        <v>1.43219995</v>
      </c>
      <c r="H111">
        <v>9.9000003020963209E+37</v>
      </c>
      <c r="J111" s="2">
        <f>TREND(Calibration!$A$2:$A$4,Calibration!$B$2:$B$4,C111)</f>
        <v>394.97255549879787</v>
      </c>
      <c r="K111" s="2">
        <f>TREND(Calibration!$A$2:$A$4,Calibration!$C$2:$C$4,E111)</f>
        <v>434.91238938109859</v>
      </c>
      <c r="L111" s="2">
        <f>TREND(Calibration!$A$2:$A$4,Calibration!$D$2:$D$4,G111)</f>
        <v>549.37716064897575</v>
      </c>
    </row>
    <row r="112" spans="1:12" x14ac:dyDescent="0.25">
      <c r="A112">
        <v>550088</v>
      </c>
      <c r="B112">
        <v>15.15999985</v>
      </c>
      <c r="C112">
        <v>0.61290001999999999</v>
      </c>
      <c r="D112">
        <v>1274.1610107399999</v>
      </c>
      <c r="E112">
        <v>1.1497000500000001</v>
      </c>
      <c r="F112">
        <v>1177.51501465</v>
      </c>
      <c r="G112">
        <v>1.4333000199999999</v>
      </c>
      <c r="H112">
        <v>9.9000003020963209E+37</v>
      </c>
      <c r="J112" s="2">
        <f>TREND(Calibration!$A$2:$A$4,Calibration!$B$2:$B$4,C112)</f>
        <v>392.64176475763583</v>
      </c>
      <c r="K112" s="2">
        <f>TREND(Calibration!$A$2:$A$4,Calibration!$C$2:$C$4,E112)</f>
        <v>445.39115856961433</v>
      </c>
      <c r="L112" s="2">
        <f>TREND(Calibration!$A$2:$A$4,Calibration!$D$2:$D$4,G112)</f>
        <v>549.83065236083894</v>
      </c>
    </row>
    <row r="113" spans="1:12" x14ac:dyDescent="0.25">
      <c r="A113">
        <v>555089</v>
      </c>
      <c r="B113">
        <v>15.170000079999999</v>
      </c>
      <c r="C113">
        <v>0.61189996999999996</v>
      </c>
      <c r="D113">
        <v>9.9000003020963209E+37</v>
      </c>
      <c r="E113">
        <v>1.1507999900000001</v>
      </c>
      <c r="F113">
        <v>832.41998291000004</v>
      </c>
      <c r="G113">
        <v>1.4327000400000001</v>
      </c>
      <c r="H113">
        <v>9.9000003020963209E+37</v>
      </c>
      <c r="J113" s="2">
        <f>TREND(Calibration!$A$2:$A$4,Calibration!$B$2:$B$4,C113)</f>
        <v>392.02836326217692</v>
      </c>
      <c r="K113" s="2">
        <f>TREND(Calibration!$A$2:$A$4,Calibration!$C$2:$C$4,E113)</f>
        <v>445.83617837390079</v>
      </c>
      <c r="L113" s="2">
        <f>TREND(Calibration!$A$2:$A$4,Calibration!$D$2:$D$4,G113)</f>
        <v>549.58331723008939</v>
      </c>
    </row>
    <row r="114" spans="1:12" x14ac:dyDescent="0.25">
      <c r="A114">
        <v>560103</v>
      </c>
      <c r="B114">
        <v>15.17300034</v>
      </c>
      <c r="C114">
        <v>0.60809999999999997</v>
      </c>
      <c r="D114">
        <v>9.9000003020963209E+37</v>
      </c>
      <c r="E114">
        <v>1.14699996</v>
      </c>
      <c r="F114">
        <v>595.16699218999997</v>
      </c>
      <c r="G114">
        <v>1.4333000199999999</v>
      </c>
      <c r="H114">
        <v>9.9000003020963209E+37</v>
      </c>
      <c r="J114" s="2">
        <f>TREND(Calibration!$A$2:$A$4,Calibration!$B$2:$B$4,C114)</f>
        <v>389.69757252101488</v>
      </c>
      <c r="K114" s="2">
        <f>TREND(Calibration!$A$2:$A$4,Calibration!$C$2:$C$4,E114)</f>
        <v>444.2987412347091</v>
      </c>
      <c r="L114" s="2">
        <f>TREND(Calibration!$A$2:$A$4,Calibration!$D$2:$D$4,G114)</f>
        <v>549.83065236083894</v>
      </c>
    </row>
    <row r="115" spans="1:12" x14ac:dyDescent="0.25">
      <c r="A115">
        <v>565090</v>
      </c>
      <c r="B115">
        <v>15.178000450000001</v>
      </c>
      <c r="C115">
        <v>0.60970002000000001</v>
      </c>
      <c r="D115">
        <v>1129.50598145</v>
      </c>
      <c r="E115">
        <v>1.1416000100000001</v>
      </c>
      <c r="F115">
        <v>377.99301147</v>
      </c>
      <c r="G115">
        <v>1.43490005</v>
      </c>
      <c r="H115">
        <v>9.9000003020963209E+37</v>
      </c>
      <c r="J115" s="2">
        <f>TREND(Calibration!$A$2:$A$4,Calibration!$B$2:$B$4,C115)</f>
        <v>390.67897811149959</v>
      </c>
      <c r="K115" s="2">
        <f>TREND(Calibration!$A$2:$A$4,Calibration!$C$2:$C$4,E115)</f>
        <v>442.11399961956977</v>
      </c>
      <c r="L115" s="2">
        <f>TREND(Calibration!$A$2:$A$4,Calibration!$D$2:$D$4,G115)</f>
        <v>550.49024706275122</v>
      </c>
    </row>
    <row r="116" spans="1:12" x14ac:dyDescent="0.25">
      <c r="A116">
        <v>570091</v>
      </c>
      <c r="B116">
        <v>15.17099953</v>
      </c>
      <c r="C116">
        <v>0.60970002000000001</v>
      </c>
      <c r="D116">
        <v>1182.2719726600001</v>
      </c>
      <c r="E116">
        <v>1.1426999600000001</v>
      </c>
      <c r="F116">
        <v>786.19299316000001</v>
      </c>
      <c r="G116">
        <v>1.43110001</v>
      </c>
      <c r="H116">
        <v>9.9000003020963209E+37</v>
      </c>
      <c r="J116" s="2">
        <f>TREND(Calibration!$A$2:$A$4,Calibration!$B$2:$B$4,C116)</f>
        <v>390.67897811149959</v>
      </c>
      <c r="K116" s="2">
        <f>TREND(Calibration!$A$2:$A$4,Calibration!$C$2:$C$4,E116)</f>
        <v>442.55902346971141</v>
      </c>
      <c r="L116" s="2">
        <f>TREND(Calibration!$A$2:$A$4,Calibration!$D$2:$D$4,G116)</f>
        <v>548.92372252817722</v>
      </c>
    </row>
    <row r="117" spans="1:12" x14ac:dyDescent="0.25">
      <c r="A117">
        <v>575090</v>
      </c>
      <c r="B117">
        <v>15.21500015</v>
      </c>
      <c r="C117">
        <v>0.60860002000000002</v>
      </c>
      <c r="D117">
        <v>528.62799071999996</v>
      </c>
      <c r="E117">
        <v>1.1519000500000001</v>
      </c>
      <c r="F117">
        <v>9.9000003020963209E+37</v>
      </c>
      <c r="G117">
        <v>1.4315999699999999</v>
      </c>
      <c r="H117">
        <v>9.9000003020963209E+37</v>
      </c>
      <c r="J117" s="2">
        <f>TREND(Calibration!$A$2:$A$4,Calibration!$B$2:$B$4,C117)</f>
        <v>390.00427020189028</v>
      </c>
      <c r="K117" s="2">
        <f>TREND(Calibration!$A$2:$A$4,Calibration!$C$2:$C$4,E117)</f>
        <v>446.28124672845036</v>
      </c>
      <c r="L117" s="2">
        <f>TREND(Calibration!$A$2:$A$4,Calibration!$D$2:$D$4,G117)</f>
        <v>549.12982551822608</v>
      </c>
    </row>
    <row r="118" spans="1:12" x14ac:dyDescent="0.25">
      <c r="A118">
        <v>580090</v>
      </c>
      <c r="B118">
        <v>15.251000400000001</v>
      </c>
      <c r="C118">
        <v>0.60750002000000003</v>
      </c>
      <c r="D118">
        <v>471.81201171999999</v>
      </c>
      <c r="E118">
        <v>1.14699996</v>
      </c>
      <c r="F118">
        <v>9.9000003020963209E+37</v>
      </c>
      <c r="G118">
        <v>1.4327000400000001</v>
      </c>
      <c r="H118">
        <v>1158.4880371100001</v>
      </c>
      <c r="J118" s="2">
        <f>TREND(Calibration!$A$2:$A$4,Calibration!$B$2:$B$4,C118)</f>
        <v>389.32956229228091</v>
      </c>
      <c r="K118" s="2">
        <f>TREND(Calibration!$A$2:$A$4,Calibration!$C$2:$C$4,E118)</f>
        <v>444.2987412347091</v>
      </c>
      <c r="L118" s="2">
        <f>TREND(Calibration!$A$2:$A$4,Calibration!$D$2:$D$4,G118)</f>
        <v>549.58331723008939</v>
      </c>
    </row>
    <row r="119" spans="1:12" x14ac:dyDescent="0.25">
      <c r="A119">
        <v>585090</v>
      </c>
      <c r="B119">
        <v>15.269000050000001</v>
      </c>
      <c r="C119">
        <v>0.60750002000000003</v>
      </c>
      <c r="D119">
        <v>888.09100341999999</v>
      </c>
      <c r="E119">
        <v>1.14059997</v>
      </c>
      <c r="F119">
        <v>9.9000003020963209E+37</v>
      </c>
      <c r="G119">
        <v>1.4337999800000001</v>
      </c>
      <c r="H119">
        <v>9.9000003020963209E+37</v>
      </c>
      <c r="J119" s="2">
        <f>TREND(Calibration!$A$2:$A$4,Calibration!$B$2:$B$4,C119)</f>
        <v>389.32956229228091</v>
      </c>
      <c r="K119" s="2">
        <f>TREND(Calibration!$A$2:$A$4,Calibration!$C$2:$C$4,E119)</f>
        <v>441.70939790940503</v>
      </c>
      <c r="L119" s="2">
        <f>TREND(Calibration!$A$2:$A$4,Calibration!$D$2:$D$4,G119)</f>
        <v>550.03675535088803</v>
      </c>
    </row>
    <row r="120" spans="1:12" x14ac:dyDescent="0.25">
      <c r="A120">
        <v>590089</v>
      </c>
      <c r="B120">
        <v>15.27999973</v>
      </c>
      <c r="C120">
        <v>0.60270000000000001</v>
      </c>
      <c r="D120">
        <v>9.9000003020963209E+37</v>
      </c>
      <c r="E120">
        <v>1.1395000200000001</v>
      </c>
      <c r="F120">
        <v>9.9000003020963209E+37</v>
      </c>
      <c r="G120">
        <v>1.43649995</v>
      </c>
      <c r="H120">
        <v>9.9000003020963209E+37</v>
      </c>
      <c r="J120" s="2">
        <f>TREND(Calibration!$A$2:$A$4,Calibration!$B$2:$B$4,C120)</f>
        <v>386.38537005565996</v>
      </c>
      <c r="K120" s="2">
        <f>TREND(Calibration!$A$2:$A$4,Calibration!$C$2:$C$4,E120)</f>
        <v>441.26437405926333</v>
      </c>
      <c r="L120" s="2">
        <f>TREND(Calibration!$A$2:$A$4,Calibration!$D$2:$D$4,G120)</f>
        <v>551.14978817359872</v>
      </c>
    </row>
    <row r="121" spans="1:12" x14ac:dyDescent="0.25">
      <c r="A121">
        <v>595090</v>
      </c>
      <c r="B121">
        <v>15.27099991</v>
      </c>
      <c r="C121">
        <v>0.59890001999999998</v>
      </c>
      <c r="D121">
        <v>1130.2530517600001</v>
      </c>
      <c r="E121">
        <v>1.13999999</v>
      </c>
      <c r="F121">
        <v>1295.58105469</v>
      </c>
      <c r="G121">
        <v>1.4354000099999999</v>
      </c>
      <c r="H121">
        <v>9.9000003020963209E+37</v>
      </c>
      <c r="J121" s="2">
        <f>TREND(Calibration!$A$2:$A$4,Calibration!$B$2:$B$4,C121)</f>
        <v>384.05457318078965</v>
      </c>
      <c r="K121" s="2">
        <f>TREND(Calibration!$A$2:$A$4,Calibration!$C$2:$C$4,E121)</f>
        <v>441.46665468506933</v>
      </c>
      <c r="L121" s="2">
        <f>TREND(Calibration!$A$2:$A$4,Calibration!$D$2:$D$4,G121)</f>
        <v>550.6963500528002</v>
      </c>
    </row>
    <row r="122" spans="1:12" x14ac:dyDescent="0.25">
      <c r="A122">
        <v>600090</v>
      </c>
      <c r="B122">
        <v>15.21700001</v>
      </c>
      <c r="C122">
        <v>0.59729999</v>
      </c>
      <c r="D122">
        <v>1306.5379638700001</v>
      </c>
      <c r="E122">
        <v>1.1433000600000001</v>
      </c>
      <c r="F122">
        <v>409.74301147</v>
      </c>
      <c r="G122">
        <v>1.43490005</v>
      </c>
      <c r="H122">
        <v>9.9000003020963209E+37</v>
      </c>
      <c r="J122" s="2">
        <f>TREND(Calibration!$A$2:$A$4,Calibration!$B$2:$B$4,C122)</f>
        <v>383.07316145659672</v>
      </c>
      <c r="K122" s="2">
        <f>TREND(Calibration!$A$2:$A$4,Calibration!$C$2:$C$4,E122)</f>
        <v>442.80181524431026</v>
      </c>
      <c r="L122" s="2">
        <f>TREND(Calibration!$A$2:$A$4,Calibration!$D$2:$D$4,G122)</f>
        <v>550.49024706275122</v>
      </c>
    </row>
    <row r="123" spans="1:12" x14ac:dyDescent="0.25">
      <c r="A123">
        <v>605090</v>
      </c>
      <c r="B123">
        <v>15.15499973</v>
      </c>
      <c r="C123">
        <v>0.59670000999999995</v>
      </c>
      <c r="D123">
        <v>1277.23596191</v>
      </c>
      <c r="E123">
        <v>1.14699996</v>
      </c>
      <c r="F123">
        <v>247.49000548999999</v>
      </c>
      <c r="G123">
        <v>1.4376000200000001</v>
      </c>
      <c r="H123">
        <v>9.9000003020963209E+37</v>
      </c>
      <c r="J123" s="2">
        <f>TREND(Calibration!$A$2:$A$4,Calibration!$B$2:$B$4,C123)</f>
        <v>382.7051512278627</v>
      </c>
      <c r="K123" s="2">
        <f>TREND(Calibration!$A$2:$A$4,Calibration!$C$2:$C$4,E123)</f>
        <v>444.2987412347091</v>
      </c>
      <c r="L123" s="2">
        <f>TREND(Calibration!$A$2:$A$4,Calibration!$D$2:$D$4,G123)</f>
        <v>551.60327988546203</v>
      </c>
    </row>
    <row r="124" spans="1:12" x14ac:dyDescent="0.25">
      <c r="A124">
        <v>610090</v>
      </c>
      <c r="B124">
        <v>15.06000042</v>
      </c>
      <c r="C124">
        <v>0.59570003000000005</v>
      </c>
      <c r="D124">
        <v>884.36401366999996</v>
      </c>
      <c r="E124">
        <v>1.1411000499999999</v>
      </c>
      <c r="F124">
        <v>-9.9000003020963209E+37</v>
      </c>
      <c r="G124">
        <v>1.43649995</v>
      </c>
      <c r="H124">
        <v>9.9000003020963209E+37</v>
      </c>
      <c r="J124" s="2">
        <f>TREND(Calibration!$A$2:$A$4,Calibration!$B$2:$B$4,C124)</f>
        <v>382.09179266836168</v>
      </c>
      <c r="K124" s="2">
        <f>TREND(Calibration!$A$2:$A$4,Calibration!$C$2:$C$4,E124)</f>
        <v>441.91172303961895</v>
      </c>
      <c r="L124" s="2">
        <f>TREND(Calibration!$A$2:$A$4,Calibration!$D$2:$D$4,G124)</f>
        <v>551.14978817359872</v>
      </c>
    </row>
    <row r="125" spans="1:12" x14ac:dyDescent="0.25">
      <c r="A125">
        <v>615091</v>
      </c>
      <c r="B125">
        <v>15.04399967</v>
      </c>
      <c r="C125">
        <v>0.59670000999999995</v>
      </c>
      <c r="D125">
        <v>1161.3640136700001</v>
      </c>
      <c r="E125">
        <v>1.13789999</v>
      </c>
      <c r="F125">
        <v>-9.9000003020963209E+37</v>
      </c>
      <c r="G125">
        <v>1.4380999800000001</v>
      </c>
      <c r="H125">
        <v>9.9000003020963209E+37</v>
      </c>
      <c r="J125" s="2">
        <f>TREND(Calibration!$A$2:$A$4,Calibration!$B$2:$B$4,C125)</f>
        <v>382.7051512278627</v>
      </c>
      <c r="K125" s="2">
        <f>TREND(Calibration!$A$2:$A$4,Calibration!$C$2:$C$4,E125)</f>
        <v>440.61702507890766</v>
      </c>
      <c r="L125" s="2">
        <f>TREND(Calibration!$A$2:$A$4,Calibration!$D$2:$D$4,G125)</f>
        <v>551.80938287551101</v>
      </c>
    </row>
    <row r="126" spans="1:12" x14ac:dyDescent="0.25">
      <c r="A126">
        <v>620090</v>
      </c>
      <c r="B126">
        <v>15.053000450000001</v>
      </c>
      <c r="C126">
        <v>0.59670000999999995</v>
      </c>
      <c r="D126">
        <v>1334.98706055</v>
      </c>
      <c r="E126">
        <v>1.1291999800000001</v>
      </c>
      <c r="F126">
        <v>-62.687000269999999</v>
      </c>
      <c r="G126">
        <v>1.4354000099999999</v>
      </c>
      <c r="H126">
        <v>1315.7910156200001</v>
      </c>
      <c r="J126" s="2">
        <f>TREND(Calibration!$A$2:$A$4,Calibration!$B$2:$B$4,C126)</f>
        <v>382.7051512278627</v>
      </c>
      <c r="K126" s="2">
        <f>TREND(Calibration!$A$2:$A$4,Calibration!$C$2:$C$4,E126)</f>
        <v>437.09712695038274</v>
      </c>
      <c r="L126" s="2">
        <f>TREND(Calibration!$A$2:$A$4,Calibration!$D$2:$D$4,G126)</f>
        <v>550.6963500528002</v>
      </c>
    </row>
    <row r="127" spans="1:12" x14ac:dyDescent="0.25">
      <c r="A127">
        <v>625090</v>
      </c>
      <c r="B127">
        <v>15.065999980000001</v>
      </c>
      <c r="C127">
        <v>0.59939998000000005</v>
      </c>
      <c r="D127">
        <v>9.9000003020963209E+37</v>
      </c>
      <c r="E127">
        <v>1.1297999599999999</v>
      </c>
      <c r="F127">
        <v>-9.9000003020963209E+37</v>
      </c>
      <c r="G127">
        <v>1.43700004</v>
      </c>
      <c r="H127">
        <v>9.9000003020963209E+37</v>
      </c>
      <c r="J127" s="2">
        <f>TREND(Calibration!$A$2:$A$4,Calibration!$B$2:$B$4,C127)</f>
        <v>384.36123405941544</v>
      </c>
      <c r="K127" s="2">
        <f>TREND(Calibration!$A$2:$A$4,Calibration!$C$2:$C$4,E127)</f>
        <v>437.33987017471833</v>
      </c>
      <c r="L127" s="2">
        <f>TREND(Calibration!$A$2:$A$4,Calibration!$D$2:$D$4,G127)</f>
        <v>551.35594475471237</v>
      </c>
    </row>
    <row r="128" spans="1:12" x14ac:dyDescent="0.25">
      <c r="A128">
        <v>630091</v>
      </c>
      <c r="B128">
        <v>15.09200001</v>
      </c>
      <c r="C128">
        <v>0.59840000000000004</v>
      </c>
      <c r="D128">
        <v>1274.7330322299999</v>
      </c>
      <c r="E128">
        <v>1.13139999</v>
      </c>
      <c r="F128">
        <v>-9.9000003020963209E+37</v>
      </c>
      <c r="G128">
        <v>1.4380999800000001</v>
      </c>
      <c r="H128">
        <v>9.9000003020963209E+37</v>
      </c>
      <c r="J128" s="2">
        <f>TREND(Calibration!$A$2:$A$4,Calibration!$B$2:$B$4,C128)</f>
        <v>383.74787549991436</v>
      </c>
      <c r="K128" s="2">
        <f>TREND(Calibration!$A$2:$A$4,Calibration!$C$2:$C$4,E128)</f>
        <v>437.987219155074</v>
      </c>
      <c r="L128" s="2">
        <f>TREND(Calibration!$A$2:$A$4,Calibration!$D$2:$D$4,G128)</f>
        <v>551.80938287551101</v>
      </c>
    </row>
    <row r="129" spans="1:12" x14ac:dyDescent="0.25">
      <c r="A129">
        <v>635090</v>
      </c>
      <c r="B129">
        <v>15.09899998</v>
      </c>
      <c r="C129">
        <v>0.59570003000000005</v>
      </c>
      <c r="D129">
        <v>1230.4470214800001</v>
      </c>
      <c r="E129">
        <v>1.1287000199999999</v>
      </c>
      <c r="F129">
        <v>72.736999510000004</v>
      </c>
      <c r="G129">
        <v>1.43599999</v>
      </c>
      <c r="H129">
        <v>9.9000003020963209E+37</v>
      </c>
      <c r="J129" s="2">
        <f>TREND(Calibration!$A$2:$A$4,Calibration!$B$2:$B$4,C129)</f>
        <v>382.09179266836168</v>
      </c>
      <c r="K129" s="2">
        <f>TREND(Calibration!$A$2:$A$4,Calibration!$C$2:$C$4,E129)</f>
        <v>436.89485037043193</v>
      </c>
      <c r="L129" s="2">
        <f>TREND(Calibration!$A$2:$A$4,Calibration!$D$2:$D$4,G129)</f>
        <v>550.94368518354975</v>
      </c>
    </row>
    <row r="130" spans="1:12" x14ac:dyDescent="0.25">
      <c r="A130">
        <v>640091</v>
      </c>
      <c r="B130">
        <v>15.0340004</v>
      </c>
      <c r="C130">
        <v>0.59509999000000002</v>
      </c>
      <c r="D130">
        <v>1252.45800781</v>
      </c>
      <c r="E130">
        <v>1.1248999799999999</v>
      </c>
      <c r="F130">
        <v>-9.9000003020963209E+37</v>
      </c>
      <c r="G130">
        <v>1.4376000200000001</v>
      </c>
      <c r="H130">
        <v>9.9000003020963209E+37</v>
      </c>
      <c r="J130" s="2">
        <f>TREND(Calibration!$A$2:$A$4,Calibration!$B$2:$B$4,C130)</f>
        <v>381.72374563737804</v>
      </c>
      <c r="K130" s="2">
        <f>TREND(Calibration!$A$2:$A$4,Calibration!$C$2:$C$4,E130)</f>
        <v>435.35740918538499</v>
      </c>
      <c r="L130" s="2">
        <f>TREND(Calibration!$A$2:$A$4,Calibration!$D$2:$D$4,G130)</f>
        <v>551.60327988546203</v>
      </c>
    </row>
    <row r="131" spans="1:12" x14ac:dyDescent="0.25">
      <c r="A131">
        <v>645090</v>
      </c>
      <c r="B131">
        <v>15.01399994</v>
      </c>
      <c r="C131">
        <v>0.59780001999999999</v>
      </c>
      <c r="D131">
        <v>810.65100098000005</v>
      </c>
      <c r="E131">
        <v>1.1270999900000001</v>
      </c>
      <c r="F131">
        <v>495.32101440000002</v>
      </c>
      <c r="G131">
        <v>1.43429995</v>
      </c>
      <c r="H131">
        <v>9.9000003020963209E+37</v>
      </c>
      <c r="J131" s="2">
        <f>TREND(Calibration!$A$2:$A$4,Calibration!$B$2:$B$4,C131)</f>
        <v>383.37986527118034</v>
      </c>
      <c r="K131" s="2">
        <f>TREND(Calibration!$A$2:$A$4,Calibration!$C$2:$C$4,E131)</f>
        <v>436.24750139007637</v>
      </c>
      <c r="L131" s="2">
        <f>TREND(Calibration!$A$2:$A$4,Calibration!$D$2:$D$4,G131)</f>
        <v>550.24286246332656</v>
      </c>
    </row>
    <row r="132" spans="1:12" x14ac:dyDescent="0.25">
      <c r="A132">
        <v>650091</v>
      </c>
      <c r="B132">
        <v>14.89599991</v>
      </c>
      <c r="C132">
        <v>0.59729999</v>
      </c>
      <c r="D132">
        <v>1202.6860351600001</v>
      </c>
      <c r="E132">
        <v>1.1270999900000001</v>
      </c>
      <c r="F132">
        <v>147.75199889999999</v>
      </c>
      <c r="G132">
        <v>1.43599999</v>
      </c>
      <c r="H132">
        <v>9.9000003020963209E+37</v>
      </c>
      <c r="J132" s="2">
        <f>TREND(Calibration!$A$2:$A$4,Calibration!$B$2:$B$4,C132)</f>
        <v>383.07316145659672</v>
      </c>
      <c r="K132" s="2">
        <f>TREND(Calibration!$A$2:$A$4,Calibration!$C$2:$C$4,E132)</f>
        <v>436.24750139007637</v>
      </c>
      <c r="L132" s="2">
        <f>TREND(Calibration!$A$2:$A$4,Calibration!$D$2:$D$4,G132)</f>
        <v>550.94368518354975</v>
      </c>
    </row>
    <row r="133" spans="1:12" x14ac:dyDescent="0.25">
      <c r="A133">
        <v>655091</v>
      </c>
      <c r="B133">
        <v>14.78499985</v>
      </c>
      <c r="C133">
        <v>0.59030002000000004</v>
      </c>
      <c r="D133">
        <v>1185.8979492200001</v>
      </c>
      <c r="E133">
        <v>1.1297999599999999</v>
      </c>
      <c r="F133">
        <v>489.91799927</v>
      </c>
      <c r="G133">
        <v>1.43219995</v>
      </c>
      <c r="H133">
        <v>9.9000003020963209E+37</v>
      </c>
      <c r="J133" s="2">
        <f>TREND(Calibration!$A$2:$A$4,Calibration!$B$2:$B$4,C133)</f>
        <v>378.77958406929844</v>
      </c>
      <c r="K133" s="2">
        <f>TREND(Calibration!$A$2:$A$4,Calibration!$C$2:$C$4,E133)</f>
        <v>437.33987017471833</v>
      </c>
      <c r="L133" s="2">
        <f>TREND(Calibration!$A$2:$A$4,Calibration!$D$2:$D$4,G133)</f>
        <v>549.37716064897575</v>
      </c>
    </row>
    <row r="134" spans="1:12" x14ac:dyDescent="0.25">
      <c r="A134">
        <v>660091</v>
      </c>
      <c r="B134">
        <v>14.68299961</v>
      </c>
      <c r="C134">
        <v>0.59570003000000005</v>
      </c>
      <c r="D134">
        <v>957.35900878999996</v>
      </c>
      <c r="E134">
        <v>1.13030005</v>
      </c>
      <c r="F134">
        <v>400.80899047999998</v>
      </c>
      <c r="G134">
        <v>1.4333000199999999</v>
      </c>
      <c r="H134">
        <v>9.9000003020963209E+37</v>
      </c>
      <c r="J134" s="2">
        <f>TREND(Calibration!$A$2:$A$4,Calibration!$B$2:$B$4,C134)</f>
        <v>382.09179266836168</v>
      </c>
      <c r="K134" s="2">
        <f>TREND(Calibration!$A$2:$A$4,Calibration!$C$2:$C$4,E134)</f>
        <v>437.5421993507876</v>
      </c>
      <c r="L134" s="2">
        <f>TREND(Calibration!$A$2:$A$4,Calibration!$D$2:$D$4,G134)</f>
        <v>549.83065236083894</v>
      </c>
    </row>
    <row r="135" spans="1:12" x14ac:dyDescent="0.25">
      <c r="A135">
        <v>665090</v>
      </c>
      <c r="B135">
        <v>14.59899998</v>
      </c>
      <c r="C135">
        <v>0.59030002000000004</v>
      </c>
      <c r="D135">
        <v>886.72698975000003</v>
      </c>
      <c r="E135">
        <v>1.1334999800000001</v>
      </c>
      <c r="F135">
        <v>250.66299437999999</v>
      </c>
      <c r="G135">
        <v>1.43599999</v>
      </c>
      <c r="H135">
        <v>9.9000003020963209E+37</v>
      </c>
      <c r="J135" s="2">
        <f>TREND(Calibration!$A$2:$A$4,Calibration!$B$2:$B$4,C135)</f>
        <v>378.77958406929844</v>
      </c>
      <c r="K135" s="2">
        <f>TREND(Calibration!$A$2:$A$4,Calibration!$C$2:$C$4,E135)</f>
        <v>438.83684471538044</v>
      </c>
      <c r="L135" s="2">
        <f>TREND(Calibration!$A$2:$A$4,Calibration!$D$2:$D$4,G135)</f>
        <v>550.94368518354975</v>
      </c>
    </row>
    <row r="136" spans="1:12" x14ac:dyDescent="0.25">
      <c r="A136">
        <v>670091</v>
      </c>
      <c r="B136">
        <v>14.54399967</v>
      </c>
      <c r="C136">
        <v>0.59299999000000003</v>
      </c>
      <c r="D136">
        <v>9.9000003020963209E+37</v>
      </c>
      <c r="E136">
        <v>1.12650001</v>
      </c>
      <c r="F136">
        <v>-18.295000080000001</v>
      </c>
      <c r="G136">
        <v>1.43700004</v>
      </c>
      <c r="H136">
        <v>9.9000003020963209E+37</v>
      </c>
      <c r="J136" s="2">
        <f>TREND(Calibration!$A$2:$A$4,Calibration!$B$2:$B$4,C136)</f>
        <v>380.43566690085112</v>
      </c>
      <c r="K136" s="2">
        <f>TREND(Calibration!$A$2:$A$4,Calibration!$C$2:$C$4,E136)</f>
        <v>436.00475816574067</v>
      </c>
      <c r="L136" s="2">
        <f>TREND(Calibration!$A$2:$A$4,Calibration!$D$2:$D$4,G136)</f>
        <v>551.35594475471237</v>
      </c>
    </row>
    <row r="137" spans="1:12" x14ac:dyDescent="0.25">
      <c r="A137">
        <v>675090</v>
      </c>
      <c r="B137">
        <v>14.536999700000001</v>
      </c>
      <c r="C137">
        <v>0.59350002000000002</v>
      </c>
      <c r="D137">
        <v>1012.6760253899999</v>
      </c>
      <c r="E137">
        <v>1.13080001</v>
      </c>
      <c r="F137">
        <v>306.65701294000002</v>
      </c>
      <c r="G137">
        <v>1.43599999</v>
      </c>
      <c r="H137">
        <v>9.9000003020963209E+37</v>
      </c>
      <c r="J137" s="2">
        <f>TREND(Calibration!$A$2:$A$4,Calibration!$B$2:$B$4,C137)</f>
        <v>380.74237071543473</v>
      </c>
      <c r="K137" s="2">
        <f>TREND(Calibration!$A$2:$A$4,Calibration!$C$2:$C$4,E137)</f>
        <v>437.7444759307383</v>
      </c>
      <c r="L137" s="2">
        <f>TREND(Calibration!$A$2:$A$4,Calibration!$D$2:$D$4,G137)</f>
        <v>550.94368518354975</v>
      </c>
    </row>
    <row r="138" spans="1:12" x14ac:dyDescent="0.25">
      <c r="A138">
        <v>680090</v>
      </c>
      <c r="B138">
        <v>14.498999599999999</v>
      </c>
      <c r="C138">
        <v>0.59780001999999999</v>
      </c>
      <c r="D138">
        <v>9.9000003020963209E+37</v>
      </c>
      <c r="E138">
        <v>1.1291999800000001</v>
      </c>
      <c r="F138">
        <v>35.07400131</v>
      </c>
      <c r="G138">
        <v>1.43599999</v>
      </c>
      <c r="H138">
        <v>9.9000003020963209E+37</v>
      </c>
      <c r="J138" s="2">
        <f>TREND(Calibration!$A$2:$A$4,Calibration!$B$2:$B$4,C138)</f>
        <v>383.37986527118034</v>
      </c>
      <c r="K138" s="2">
        <f>TREND(Calibration!$A$2:$A$4,Calibration!$C$2:$C$4,E138)</f>
        <v>437.09712695038274</v>
      </c>
      <c r="L138" s="2">
        <f>TREND(Calibration!$A$2:$A$4,Calibration!$D$2:$D$4,G138)</f>
        <v>550.94368518354975</v>
      </c>
    </row>
    <row r="139" spans="1:12" x14ac:dyDescent="0.25">
      <c r="A139">
        <v>685091</v>
      </c>
      <c r="B139">
        <v>14.505000109999999</v>
      </c>
      <c r="C139">
        <v>0.59670000999999995</v>
      </c>
      <c r="D139">
        <v>1143.2719726600001</v>
      </c>
      <c r="E139">
        <v>1.12539995</v>
      </c>
      <c r="F139">
        <v>769.03900146000001</v>
      </c>
      <c r="G139">
        <v>1.43429995</v>
      </c>
      <c r="H139">
        <v>1154.84997559</v>
      </c>
      <c r="J139" s="2">
        <f>TREND(Calibration!$A$2:$A$4,Calibration!$B$2:$B$4,C139)</f>
        <v>382.7051512278627</v>
      </c>
      <c r="K139" s="2">
        <f>TREND(Calibration!$A$2:$A$4,Calibration!$C$2:$C$4,E139)</f>
        <v>435.55968981119105</v>
      </c>
      <c r="L139" s="2">
        <f>TREND(Calibration!$A$2:$A$4,Calibration!$D$2:$D$4,G139)</f>
        <v>550.24286246332656</v>
      </c>
    </row>
    <row r="140" spans="1:12" x14ac:dyDescent="0.25">
      <c r="A140">
        <v>690090</v>
      </c>
      <c r="B140">
        <v>14.446999549999999</v>
      </c>
      <c r="C140">
        <v>0.59890001999999998</v>
      </c>
      <c r="D140">
        <v>898.86499022999999</v>
      </c>
      <c r="E140">
        <v>1.1244000199999999</v>
      </c>
      <c r="F140">
        <v>881.98498534999999</v>
      </c>
      <c r="G140">
        <v>1.4315999699999999</v>
      </c>
      <c r="H140">
        <v>9.9000003020963209E+37</v>
      </c>
      <c r="J140" s="2">
        <f>TREND(Calibration!$A$2:$A$4,Calibration!$B$2:$B$4,C140)</f>
        <v>384.05457318078965</v>
      </c>
      <c r="K140" s="2">
        <f>TREND(Calibration!$A$2:$A$4,Calibration!$C$2:$C$4,E140)</f>
        <v>435.15513260543423</v>
      </c>
      <c r="L140" s="2">
        <f>TREND(Calibration!$A$2:$A$4,Calibration!$D$2:$D$4,G140)</f>
        <v>549.12982551822608</v>
      </c>
    </row>
    <row r="141" spans="1:12" x14ac:dyDescent="0.25">
      <c r="A141">
        <v>695123</v>
      </c>
      <c r="B141">
        <v>14.34300041</v>
      </c>
      <c r="C141">
        <v>0.59570003000000005</v>
      </c>
      <c r="D141">
        <v>1044.7969970700001</v>
      </c>
      <c r="E141">
        <v>1.1226999799999999</v>
      </c>
      <c r="F141">
        <v>736.51202393000005</v>
      </c>
      <c r="G141">
        <v>1.4327000400000001</v>
      </c>
      <c r="H141">
        <v>9.9000003020963209E+37</v>
      </c>
      <c r="J141" s="2">
        <f>TREND(Calibration!$A$2:$A$4,Calibration!$B$2:$B$4,C141)</f>
        <v>382.09179266836168</v>
      </c>
      <c r="K141" s="2">
        <f>TREND(Calibration!$A$2:$A$4,Calibration!$C$2:$C$4,E141)</f>
        <v>434.46732102654897</v>
      </c>
      <c r="L141" s="2">
        <f>TREND(Calibration!$A$2:$A$4,Calibration!$D$2:$D$4,G141)</f>
        <v>549.58331723008939</v>
      </c>
    </row>
    <row r="142" spans="1:12" x14ac:dyDescent="0.25">
      <c r="A142">
        <v>700104</v>
      </c>
      <c r="B142">
        <v>14.210000040000001</v>
      </c>
      <c r="C142">
        <v>0.59729999</v>
      </c>
      <c r="D142">
        <v>1123.3919677700001</v>
      </c>
      <c r="E142">
        <v>1.1217000500000001</v>
      </c>
      <c r="F142">
        <v>829.79998779000005</v>
      </c>
      <c r="G142">
        <v>1.43219995</v>
      </c>
      <c r="H142">
        <v>9.9000003020963209E+37</v>
      </c>
      <c r="J142" s="2">
        <f>TREND(Calibration!$A$2:$A$4,Calibration!$B$2:$B$4,C142)</f>
        <v>383.07316145659672</v>
      </c>
      <c r="K142" s="2">
        <f>TREND(Calibration!$A$2:$A$4,Calibration!$C$2:$C$4,E142)</f>
        <v>434.06276382079227</v>
      </c>
      <c r="L142" s="2">
        <f>TREND(Calibration!$A$2:$A$4,Calibration!$D$2:$D$4,G142)</f>
        <v>549.37716064897575</v>
      </c>
    </row>
    <row r="143" spans="1:12" x14ac:dyDescent="0.25">
      <c r="A143">
        <v>705093</v>
      </c>
      <c r="B143">
        <v>14.06700039</v>
      </c>
      <c r="C143">
        <v>0.59350002000000002</v>
      </c>
      <c r="D143">
        <v>9.9000003020963209E+37</v>
      </c>
      <c r="E143">
        <v>1.11899996</v>
      </c>
      <c r="F143">
        <v>761.20397949000005</v>
      </c>
      <c r="G143">
        <v>1.43490005</v>
      </c>
      <c r="H143">
        <v>9.9000003020963209E+37</v>
      </c>
      <c r="J143" s="2">
        <f>TREND(Calibration!$A$2:$A$4,Calibration!$B$2:$B$4,C143)</f>
        <v>380.74237071543473</v>
      </c>
      <c r="K143" s="2">
        <f>TREND(Calibration!$A$2:$A$4,Calibration!$C$2:$C$4,E143)</f>
        <v>432.97034648588698</v>
      </c>
      <c r="L143" s="2">
        <f>TREND(Calibration!$A$2:$A$4,Calibration!$D$2:$D$4,G143)</f>
        <v>550.49024706275122</v>
      </c>
    </row>
    <row r="144" spans="1:12" x14ac:dyDescent="0.25">
      <c r="A144">
        <v>710093</v>
      </c>
      <c r="B144">
        <v>14.01500034</v>
      </c>
      <c r="C144">
        <v>0.58810001999999995</v>
      </c>
      <c r="D144">
        <v>741.08099364999998</v>
      </c>
      <c r="E144">
        <v>1.11730003</v>
      </c>
      <c r="F144">
        <v>923.83898925999995</v>
      </c>
      <c r="G144">
        <v>1.4315999699999999</v>
      </c>
      <c r="H144">
        <v>1300.2149658200001</v>
      </c>
      <c r="J144" s="2">
        <f>TREND(Calibration!$A$2:$A$4,Calibration!$B$2:$B$4,C144)</f>
        <v>377.4301682500797</v>
      </c>
      <c r="K144" s="2">
        <f>TREND(Calibration!$A$2:$A$4,Calibration!$C$2:$C$4,E144)</f>
        <v>432.28257941140964</v>
      </c>
      <c r="L144" s="2">
        <f>TREND(Calibration!$A$2:$A$4,Calibration!$D$2:$D$4,G144)</f>
        <v>549.12982551822608</v>
      </c>
    </row>
    <row r="145" spans="1:12" x14ac:dyDescent="0.25">
      <c r="A145">
        <v>715092</v>
      </c>
      <c r="B145">
        <v>13.9659996</v>
      </c>
      <c r="C145">
        <v>0.58920002000000005</v>
      </c>
      <c r="D145">
        <v>717.68200683999999</v>
      </c>
      <c r="E145">
        <v>1.1226999799999999</v>
      </c>
      <c r="F145">
        <v>924.83697510000002</v>
      </c>
      <c r="G145">
        <v>1.43599999</v>
      </c>
      <c r="H145">
        <v>9.9000003020963209E+37</v>
      </c>
      <c r="J145" s="2">
        <f>TREND(Calibration!$A$2:$A$4,Calibration!$B$2:$B$4,C145)</f>
        <v>378.10487615968913</v>
      </c>
      <c r="K145" s="2">
        <f>TREND(Calibration!$A$2:$A$4,Calibration!$C$2:$C$4,E145)</f>
        <v>434.46732102654897</v>
      </c>
      <c r="L145" s="2">
        <f>TREND(Calibration!$A$2:$A$4,Calibration!$D$2:$D$4,G145)</f>
        <v>550.94368518354975</v>
      </c>
    </row>
    <row r="146" spans="1:12" x14ac:dyDescent="0.25">
      <c r="A146">
        <v>720092</v>
      </c>
      <c r="B146">
        <v>13.95400047</v>
      </c>
      <c r="C146">
        <v>0.59079999000000005</v>
      </c>
      <c r="D146">
        <v>9.9000003020963209E+37</v>
      </c>
      <c r="E146">
        <v>1.1195000399999999</v>
      </c>
      <c r="F146">
        <v>255.8500061</v>
      </c>
      <c r="G146">
        <v>1.43649995</v>
      </c>
      <c r="H146">
        <v>9.9000003020963209E+37</v>
      </c>
      <c r="J146" s="2">
        <f>TREND(Calibration!$A$2:$A$4,Calibration!$B$2:$B$4,C146)</f>
        <v>379.08625108163244</v>
      </c>
      <c r="K146" s="2">
        <f>TREND(Calibration!$A$2:$A$4,Calibration!$C$2:$C$4,E146)</f>
        <v>433.1726716161009</v>
      </c>
      <c r="L146" s="2">
        <f>TREND(Calibration!$A$2:$A$4,Calibration!$D$2:$D$4,G146)</f>
        <v>551.14978817359872</v>
      </c>
    </row>
    <row r="147" spans="1:12" x14ac:dyDescent="0.25">
      <c r="A147">
        <v>725093</v>
      </c>
      <c r="B147">
        <v>13.946999549999999</v>
      </c>
      <c r="C147">
        <v>0.59079999000000005</v>
      </c>
      <c r="D147">
        <v>9.9000003020963209E+37</v>
      </c>
      <c r="E147">
        <v>1.1205999900000001</v>
      </c>
      <c r="F147">
        <v>167.58500670999999</v>
      </c>
      <c r="G147">
        <v>1.43599999</v>
      </c>
      <c r="H147">
        <v>9.9000003020963209E+37</v>
      </c>
      <c r="J147" s="2">
        <f>TREND(Calibration!$A$2:$A$4,Calibration!$B$2:$B$4,C147)</f>
        <v>379.08625108163244</v>
      </c>
      <c r="K147" s="2">
        <f>TREND(Calibration!$A$2:$A$4,Calibration!$C$2:$C$4,E147)</f>
        <v>433.61769546624265</v>
      </c>
      <c r="L147" s="2">
        <f>TREND(Calibration!$A$2:$A$4,Calibration!$D$2:$D$4,G147)</f>
        <v>550.94368518354975</v>
      </c>
    </row>
    <row r="148" spans="1:12" x14ac:dyDescent="0.25">
      <c r="A148">
        <v>730107</v>
      </c>
      <c r="B148">
        <v>13.99600029</v>
      </c>
      <c r="C148">
        <v>0.59189999000000004</v>
      </c>
      <c r="D148">
        <v>1187.1199951200001</v>
      </c>
      <c r="E148">
        <v>1.1179000100000001</v>
      </c>
      <c r="F148">
        <v>113.7440033</v>
      </c>
      <c r="G148">
        <v>1.4354000099999999</v>
      </c>
      <c r="H148">
        <v>9.9000003020963209E+37</v>
      </c>
      <c r="J148" s="2">
        <f>TREND(Calibration!$A$2:$A$4,Calibration!$B$2:$B$4,C148)</f>
        <v>379.76095899124181</v>
      </c>
      <c r="K148" s="2">
        <f>TREND(Calibration!$A$2:$A$4,Calibration!$C$2:$C$4,E148)</f>
        <v>432.52532263574534</v>
      </c>
      <c r="L148" s="2">
        <f>TREND(Calibration!$A$2:$A$4,Calibration!$D$2:$D$4,G148)</f>
        <v>550.6963500528002</v>
      </c>
    </row>
    <row r="149" spans="1:12" x14ac:dyDescent="0.25">
      <c r="A149">
        <v>735093</v>
      </c>
      <c r="B149">
        <v>14.01200008</v>
      </c>
      <c r="C149">
        <v>0.58969998000000001</v>
      </c>
      <c r="D149">
        <v>9.9000003020963209E+37</v>
      </c>
      <c r="E149">
        <v>1.11730003</v>
      </c>
      <c r="F149">
        <v>-115.56199646</v>
      </c>
      <c r="G149">
        <v>1.4380999800000001</v>
      </c>
      <c r="H149">
        <v>9.9000003020963209E+37</v>
      </c>
      <c r="J149" s="2">
        <f>TREND(Calibration!$A$2:$A$4,Calibration!$B$2:$B$4,C149)</f>
        <v>378.4115370383148</v>
      </c>
      <c r="K149" s="2">
        <f>TREND(Calibration!$A$2:$A$4,Calibration!$C$2:$C$4,E149)</f>
        <v>432.28257941140964</v>
      </c>
      <c r="L149" s="2">
        <f>TREND(Calibration!$A$2:$A$4,Calibration!$D$2:$D$4,G149)</f>
        <v>551.80938287551101</v>
      </c>
    </row>
    <row r="150" spans="1:12" x14ac:dyDescent="0.25">
      <c r="A150">
        <v>740093</v>
      </c>
      <c r="B150">
        <v>14.00199986</v>
      </c>
      <c r="C150">
        <v>0.58969998000000001</v>
      </c>
      <c r="D150">
        <v>1317.41699219</v>
      </c>
      <c r="E150">
        <v>1.1152000399999999</v>
      </c>
      <c r="F150">
        <v>55.505001069999999</v>
      </c>
      <c r="G150">
        <v>1.4327000400000001</v>
      </c>
      <c r="H150">
        <v>9.9000003020963209E+37</v>
      </c>
      <c r="J150" s="2">
        <f>TREND(Calibration!$A$2:$A$4,Calibration!$B$2:$B$4,C150)</f>
        <v>378.4115370383148</v>
      </c>
      <c r="K150" s="2">
        <f>TREND(Calibration!$A$2:$A$4,Calibration!$C$2:$C$4,E150)</f>
        <v>431.43295385110326</v>
      </c>
      <c r="L150" s="2">
        <f>TREND(Calibration!$A$2:$A$4,Calibration!$D$2:$D$4,G150)</f>
        <v>549.58331723008939</v>
      </c>
    </row>
    <row r="151" spans="1:12" x14ac:dyDescent="0.25">
      <c r="A151">
        <v>745090</v>
      </c>
      <c r="B151">
        <v>13.998999599999999</v>
      </c>
      <c r="C151">
        <v>0.59670000999999995</v>
      </c>
      <c r="D151">
        <v>1075.89099121</v>
      </c>
      <c r="E151">
        <v>1.1022000300000001</v>
      </c>
      <c r="F151">
        <v>222.03199767999999</v>
      </c>
      <c r="G151">
        <v>1.43490005</v>
      </c>
      <c r="H151">
        <v>9.9000003020963209E+37</v>
      </c>
      <c r="J151" s="2">
        <f>TREND(Calibration!$A$2:$A$4,Calibration!$B$2:$B$4,C151)</f>
        <v>382.7051512278627</v>
      </c>
      <c r="K151" s="2">
        <f>TREND(Calibration!$A$2:$A$4,Calibration!$C$2:$C$4,E151)</f>
        <v>426.17333795758066</v>
      </c>
      <c r="L151" s="2">
        <f>TREND(Calibration!$A$2:$A$4,Calibration!$D$2:$D$4,G151)</f>
        <v>550.49024706275122</v>
      </c>
    </row>
    <row r="152" spans="1:12" x14ac:dyDescent="0.25">
      <c r="A152">
        <v>750090</v>
      </c>
      <c r="B152">
        <v>13.95400047</v>
      </c>
      <c r="C152">
        <v>0.59619999000000001</v>
      </c>
      <c r="D152">
        <v>9.9000003020963209E+37</v>
      </c>
      <c r="E152">
        <v>1.1032999800000001</v>
      </c>
      <c r="F152">
        <v>434.02700806000001</v>
      </c>
      <c r="G152">
        <v>1.4337999800000001</v>
      </c>
      <c r="H152">
        <v>9.9000003020963209E+37</v>
      </c>
      <c r="J152" s="2">
        <f>TREND(Calibration!$A$2:$A$4,Calibration!$B$2:$B$4,C152)</f>
        <v>382.39845354698741</v>
      </c>
      <c r="K152" s="2">
        <f>TREND(Calibration!$A$2:$A$4,Calibration!$C$2:$C$4,E152)</f>
        <v>426.61836180772229</v>
      </c>
      <c r="L152" s="2">
        <f>TREND(Calibration!$A$2:$A$4,Calibration!$D$2:$D$4,G152)</f>
        <v>550.03675535088803</v>
      </c>
    </row>
    <row r="153" spans="1:12" x14ac:dyDescent="0.25">
      <c r="A153">
        <v>755091</v>
      </c>
      <c r="B153">
        <v>13.90799999</v>
      </c>
      <c r="C153">
        <v>0.60270000000000001</v>
      </c>
      <c r="D153">
        <v>9.9000003020963209E+37</v>
      </c>
      <c r="E153">
        <v>1.1022000300000001</v>
      </c>
      <c r="F153">
        <v>464.57699585</v>
      </c>
      <c r="G153">
        <v>1.43429995</v>
      </c>
      <c r="H153">
        <v>9.9000003020963209E+37</v>
      </c>
      <c r="J153" s="2">
        <f>TREND(Calibration!$A$2:$A$4,Calibration!$B$2:$B$4,C153)</f>
        <v>386.38537005565996</v>
      </c>
      <c r="K153" s="2">
        <f>TREND(Calibration!$A$2:$A$4,Calibration!$C$2:$C$4,E153)</f>
        <v>426.17333795758066</v>
      </c>
      <c r="L153" s="2">
        <f>TREND(Calibration!$A$2:$A$4,Calibration!$D$2:$D$4,G153)</f>
        <v>550.24286246332656</v>
      </c>
    </row>
    <row r="154" spans="1:12" x14ac:dyDescent="0.25">
      <c r="A154">
        <v>760090</v>
      </c>
      <c r="B154">
        <v>13.93700027</v>
      </c>
      <c r="C154">
        <v>0.60540002999999998</v>
      </c>
      <c r="D154">
        <v>9.9000003020963209E+37</v>
      </c>
      <c r="E154">
        <v>1.1001000400000001</v>
      </c>
      <c r="F154">
        <v>478.55899047999998</v>
      </c>
      <c r="G154">
        <v>1.43429995</v>
      </c>
      <c r="H154">
        <v>9.9000003020963209E+37</v>
      </c>
      <c r="J154" s="2">
        <f>TREND(Calibration!$A$2:$A$4,Calibration!$B$2:$B$4,C154)</f>
        <v>388.04148968946225</v>
      </c>
      <c r="K154" s="2">
        <f>TREND(Calibration!$A$2:$A$4,Calibration!$C$2:$C$4,E154)</f>
        <v>425.32371239727422</v>
      </c>
      <c r="L154" s="2">
        <f>TREND(Calibration!$A$2:$A$4,Calibration!$D$2:$D$4,G154)</f>
        <v>550.24286246332656</v>
      </c>
    </row>
    <row r="155" spans="1:12" x14ac:dyDescent="0.25">
      <c r="A155">
        <v>765092</v>
      </c>
      <c r="B155">
        <v>13.946999549999999</v>
      </c>
      <c r="C155">
        <v>0.60049998999999998</v>
      </c>
      <c r="D155">
        <v>9.9000003020963209E+37</v>
      </c>
      <c r="E155">
        <v>1.1001000400000001</v>
      </c>
      <c r="F155">
        <v>-181.53300476000001</v>
      </c>
      <c r="G155">
        <v>1.43649995</v>
      </c>
      <c r="H155">
        <v>9.9000003020963209E+37</v>
      </c>
      <c r="J155" s="2">
        <f>TREND(Calibration!$A$2:$A$4,Calibration!$B$2:$B$4,C155)</f>
        <v>385.03594810273302</v>
      </c>
      <c r="K155" s="2">
        <f>TREND(Calibration!$A$2:$A$4,Calibration!$C$2:$C$4,E155)</f>
        <v>425.32371239727422</v>
      </c>
      <c r="L155" s="2">
        <f>TREND(Calibration!$A$2:$A$4,Calibration!$D$2:$D$4,G155)</f>
        <v>551.14978817359872</v>
      </c>
    </row>
    <row r="156" spans="1:12" x14ac:dyDescent="0.25">
      <c r="A156">
        <v>770090</v>
      </c>
      <c r="B156">
        <v>14.04399967</v>
      </c>
      <c r="C156">
        <v>0.60589999000000005</v>
      </c>
      <c r="D156">
        <v>594.72497558999999</v>
      </c>
      <c r="E156">
        <v>1.0994999400000001</v>
      </c>
      <c r="F156">
        <v>726.18701171999999</v>
      </c>
      <c r="G156">
        <v>1.43490005</v>
      </c>
      <c r="H156">
        <v>1177.4909668</v>
      </c>
      <c r="J156" s="2">
        <f>TREND(Calibration!$A$2:$A$4,Calibration!$B$2:$B$4,C156)</f>
        <v>388.34815056808799</v>
      </c>
      <c r="K156" s="2">
        <f>TREND(Calibration!$A$2:$A$4,Calibration!$C$2:$C$4,E156)</f>
        <v>425.08092062267536</v>
      </c>
      <c r="L156" s="2">
        <f>TREND(Calibration!$A$2:$A$4,Calibration!$D$2:$D$4,G156)</f>
        <v>550.49024706275122</v>
      </c>
    </row>
    <row r="157" spans="1:12" x14ac:dyDescent="0.25">
      <c r="A157">
        <v>775093</v>
      </c>
      <c r="B157">
        <v>14.102999690000001</v>
      </c>
      <c r="C157">
        <v>0.60589999000000005</v>
      </c>
      <c r="D157">
        <v>1314.4310302700001</v>
      </c>
      <c r="E157">
        <v>1.09200001</v>
      </c>
      <c r="F157">
        <v>312.53900146000001</v>
      </c>
      <c r="G157">
        <v>1.4376000200000001</v>
      </c>
      <c r="H157">
        <v>9.9000003020963209E+37</v>
      </c>
      <c r="J157" s="2">
        <f>TREND(Calibration!$A$2:$A$4,Calibration!$B$2:$B$4,C157)</f>
        <v>388.34815056808799</v>
      </c>
      <c r="K157" s="2">
        <f>TREND(Calibration!$A$2:$A$4,Calibration!$C$2:$C$4,E157)</f>
        <v>422.04655749308489</v>
      </c>
      <c r="L157" s="2">
        <f>TREND(Calibration!$A$2:$A$4,Calibration!$D$2:$D$4,G157)</f>
        <v>551.60327988546203</v>
      </c>
    </row>
    <row r="158" spans="1:12" x14ac:dyDescent="0.25">
      <c r="A158">
        <v>780093</v>
      </c>
      <c r="B158">
        <v>14.22000027</v>
      </c>
      <c r="C158">
        <v>0.59939998000000005</v>
      </c>
      <c r="D158">
        <v>9.9000003020963209E+37</v>
      </c>
      <c r="E158">
        <v>1.0887000600000001</v>
      </c>
      <c r="F158">
        <v>679.60400390999996</v>
      </c>
      <c r="G158">
        <v>1.43649995</v>
      </c>
      <c r="H158">
        <v>9.9000003020963209E+37</v>
      </c>
      <c r="J158" s="2">
        <f>TREND(Calibration!$A$2:$A$4,Calibration!$B$2:$B$4,C158)</f>
        <v>384.36123405941544</v>
      </c>
      <c r="K158" s="2">
        <f>TREND(Calibration!$A$2:$A$4,Calibration!$C$2:$C$4,E158)</f>
        <v>420.71144548410723</v>
      </c>
      <c r="L158" s="2">
        <f>TREND(Calibration!$A$2:$A$4,Calibration!$D$2:$D$4,G158)</f>
        <v>551.14978817359872</v>
      </c>
    </row>
    <row r="159" spans="1:12" x14ac:dyDescent="0.25">
      <c r="A159">
        <v>785093</v>
      </c>
      <c r="B159">
        <v>14.329999920000001</v>
      </c>
      <c r="C159">
        <v>0.60320001999999995</v>
      </c>
      <c r="D159">
        <v>889.42401123000002</v>
      </c>
      <c r="E159">
        <v>1.0936000299999999</v>
      </c>
      <c r="F159">
        <v>962.79498291000004</v>
      </c>
      <c r="G159">
        <v>1.43490005</v>
      </c>
      <c r="H159">
        <v>9.9000003020963209E+37</v>
      </c>
      <c r="J159" s="2">
        <f>TREND(Calibration!$A$2:$A$4,Calibration!$B$2:$B$4,C159)</f>
        <v>386.69206773653525</v>
      </c>
      <c r="K159" s="2">
        <f>TREND(Calibration!$A$2:$A$4,Calibration!$C$2:$C$4,E159)</f>
        <v>422.69390242758521</v>
      </c>
      <c r="L159" s="2">
        <f>TREND(Calibration!$A$2:$A$4,Calibration!$D$2:$D$4,G159)</f>
        <v>550.49024706275122</v>
      </c>
    </row>
    <row r="160" spans="1:12" x14ac:dyDescent="0.25">
      <c r="A160">
        <v>790093</v>
      </c>
      <c r="B160">
        <v>14.40100002</v>
      </c>
      <c r="C160">
        <v>0.60479998999999995</v>
      </c>
      <c r="D160">
        <v>1274.20800781</v>
      </c>
      <c r="E160">
        <v>1.0930000499999999</v>
      </c>
      <c r="F160">
        <v>672.43402100000003</v>
      </c>
      <c r="G160">
        <v>1.43599999</v>
      </c>
      <c r="H160">
        <v>9.9000003020963209E+37</v>
      </c>
      <c r="J160" s="2">
        <f>TREND(Calibration!$A$2:$A$4,Calibration!$B$2:$B$4,C160)</f>
        <v>387.67344265847856</v>
      </c>
      <c r="K160" s="2">
        <f>TREND(Calibration!$A$2:$A$4,Calibration!$C$2:$C$4,E160)</f>
        <v>422.45115920324957</v>
      </c>
      <c r="L160" s="2">
        <f>TREND(Calibration!$A$2:$A$4,Calibration!$D$2:$D$4,G160)</f>
        <v>550.94368518354975</v>
      </c>
    </row>
    <row r="161" spans="1:12" x14ac:dyDescent="0.25">
      <c r="A161">
        <v>795093</v>
      </c>
      <c r="B161">
        <v>14.42399979</v>
      </c>
      <c r="C161">
        <v>0.61019999000000003</v>
      </c>
      <c r="D161">
        <v>1207.87402344</v>
      </c>
      <c r="E161">
        <v>1.0951999400000001</v>
      </c>
      <c r="F161">
        <v>582.61798095999995</v>
      </c>
      <c r="G161">
        <v>1.4337999800000001</v>
      </c>
      <c r="H161">
        <v>9.9000003020963209E+37</v>
      </c>
      <c r="J161" s="2">
        <f>TREND(Calibration!$A$2:$A$4,Calibration!$B$2:$B$4,C161)</f>
        <v>390.98564512383359</v>
      </c>
      <c r="K161" s="2">
        <f>TREND(Calibration!$A$2:$A$4,Calibration!$C$2:$C$4,E161)</f>
        <v>423.34120285767773</v>
      </c>
      <c r="L161" s="2">
        <f>TREND(Calibration!$A$2:$A$4,Calibration!$D$2:$D$4,G161)</f>
        <v>550.03675535088803</v>
      </c>
    </row>
    <row r="162" spans="1:12" x14ac:dyDescent="0.25">
      <c r="A162">
        <v>800092</v>
      </c>
      <c r="B162">
        <v>14.46899986</v>
      </c>
      <c r="C162">
        <v>0.61129999000000002</v>
      </c>
      <c r="D162">
        <v>1182.32995605</v>
      </c>
      <c r="E162">
        <v>1.0936000299999999</v>
      </c>
      <c r="F162">
        <v>521.73797606999995</v>
      </c>
      <c r="G162">
        <v>1.43599999</v>
      </c>
      <c r="H162">
        <v>9.9000003020963209E+37</v>
      </c>
      <c r="J162" s="2">
        <f>TREND(Calibration!$A$2:$A$4,Calibration!$B$2:$B$4,C162)</f>
        <v>391.6603530334429</v>
      </c>
      <c r="K162" s="2">
        <f>TREND(Calibration!$A$2:$A$4,Calibration!$C$2:$C$4,E162)</f>
        <v>422.69390242758521</v>
      </c>
      <c r="L162" s="2">
        <f>TREND(Calibration!$A$2:$A$4,Calibration!$D$2:$D$4,G162)</f>
        <v>550.94368518354975</v>
      </c>
    </row>
    <row r="163" spans="1:12" x14ac:dyDescent="0.25">
      <c r="A163">
        <v>805092</v>
      </c>
      <c r="B163">
        <v>14.48799992</v>
      </c>
      <c r="C163">
        <v>0.61290001999999999</v>
      </c>
      <c r="D163">
        <v>1209.1269531200001</v>
      </c>
      <c r="E163">
        <v>1.09249997</v>
      </c>
      <c r="F163">
        <v>926.65997314000003</v>
      </c>
      <c r="G163">
        <v>1.4380999800000001</v>
      </c>
      <c r="H163">
        <v>9.9000003020963209E+37</v>
      </c>
      <c r="J163" s="2">
        <f>TREND(Calibration!$A$2:$A$4,Calibration!$B$2:$B$4,C163)</f>
        <v>392.64176475763583</v>
      </c>
      <c r="K163" s="2">
        <f>TREND(Calibration!$A$2:$A$4,Calibration!$C$2:$C$4,E163)</f>
        <v>422.24883407303565</v>
      </c>
      <c r="L163" s="2">
        <f>TREND(Calibration!$A$2:$A$4,Calibration!$D$2:$D$4,G163)</f>
        <v>551.80938287551101</v>
      </c>
    </row>
    <row r="164" spans="1:12" x14ac:dyDescent="0.25">
      <c r="A164">
        <v>810092</v>
      </c>
      <c r="B164">
        <v>14.510999679999999</v>
      </c>
      <c r="C164">
        <v>0.60919999999999996</v>
      </c>
      <c r="D164">
        <v>1149.1199951200001</v>
      </c>
      <c r="E164">
        <v>1.0908999399999999</v>
      </c>
      <c r="F164">
        <v>864.58697510000002</v>
      </c>
      <c r="G164">
        <v>1.4354000099999999</v>
      </c>
      <c r="H164">
        <v>9.9000003020963209E+37</v>
      </c>
      <c r="J164" s="2">
        <f>TREND(Calibration!$A$2:$A$4,Calibration!$B$2:$B$4,C164)</f>
        <v>390.37228043062424</v>
      </c>
      <c r="K164" s="2">
        <f>TREND(Calibration!$A$2:$A$4,Calibration!$C$2:$C$4,E164)</f>
        <v>421.60148509267998</v>
      </c>
      <c r="L164" s="2">
        <f>TREND(Calibration!$A$2:$A$4,Calibration!$D$2:$D$4,G164)</f>
        <v>550.6963500528002</v>
      </c>
    </row>
    <row r="165" spans="1:12" x14ac:dyDescent="0.25">
      <c r="A165">
        <v>815093</v>
      </c>
      <c r="B165">
        <v>14.565999980000001</v>
      </c>
      <c r="C165">
        <v>0.61129999000000002</v>
      </c>
      <c r="D165">
        <v>979.26300048999997</v>
      </c>
      <c r="E165">
        <v>1.0957000299999999</v>
      </c>
      <c r="F165">
        <v>1265.4630127</v>
      </c>
      <c r="G165">
        <v>1.4386999600000001</v>
      </c>
      <c r="H165">
        <v>9.9000003020963209E+37</v>
      </c>
      <c r="J165" s="2">
        <f>TREND(Calibration!$A$2:$A$4,Calibration!$B$2:$B$4,C165)</f>
        <v>391.6603530334429</v>
      </c>
      <c r="K165" s="2">
        <f>TREND(Calibration!$A$2:$A$4,Calibration!$C$2:$C$4,E165)</f>
        <v>423.54353203374689</v>
      </c>
      <c r="L165" s="2">
        <f>TREND(Calibration!$A$2:$A$4,Calibration!$D$2:$D$4,G165)</f>
        <v>552.05671800626055</v>
      </c>
    </row>
    <row r="166" spans="1:12" x14ac:dyDescent="0.25">
      <c r="A166">
        <v>820092</v>
      </c>
      <c r="B166">
        <v>14.597999570000001</v>
      </c>
      <c r="C166">
        <v>0.61019999000000003</v>
      </c>
      <c r="D166">
        <v>848.41900635000002</v>
      </c>
      <c r="E166">
        <v>1.09679997</v>
      </c>
      <c r="F166">
        <v>1186.0760498</v>
      </c>
      <c r="G166">
        <v>1.4380999800000001</v>
      </c>
      <c r="H166">
        <v>9.9000003020963209E+37</v>
      </c>
      <c r="J166" s="2">
        <f>TREND(Calibration!$A$2:$A$4,Calibration!$B$2:$B$4,C166)</f>
        <v>390.98564512383359</v>
      </c>
      <c r="K166" s="2">
        <f>TREND(Calibration!$A$2:$A$4,Calibration!$C$2:$C$4,E166)</f>
        <v>423.98855183803329</v>
      </c>
      <c r="L166" s="2">
        <f>TREND(Calibration!$A$2:$A$4,Calibration!$D$2:$D$4,G166)</f>
        <v>551.80938287551101</v>
      </c>
    </row>
    <row r="167" spans="1:12" x14ac:dyDescent="0.25">
      <c r="A167">
        <v>825093</v>
      </c>
      <c r="B167">
        <v>14.65999985</v>
      </c>
      <c r="C167">
        <v>0.61129999000000002</v>
      </c>
      <c r="D167">
        <v>768.03198241999996</v>
      </c>
      <c r="E167">
        <v>1.09630001</v>
      </c>
      <c r="F167">
        <v>9.9000003020963209E+37</v>
      </c>
      <c r="G167">
        <v>1.43649995</v>
      </c>
      <c r="H167">
        <v>9.9000003020963209E+37</v>
      </c>
      <c r="J167" s="2">
        <f>TREND(Calibration!$A$2:$A$4,Calibration!$B$2:$B$4,C167)</f>
        <v>391.6603530334429</v>
      </c>
      <c r="K167" s="2">
        <f>TREND(Calibration!$A$2:$A$4,Calibration!$C$2:$C$4,E167)</f>
        <v>423.78627525808258</v>
      </c>
      <c r="L167" s="2">
        <f>TREND(Calibration!$A$2:$A$4,Calibration!$D$2:$D$4,G167)</f>
        <v>551.14978817359872</v>
      </c>
    </row>
    <row r="168" spans="1:12" x14ac:dyDescent="0.25">
      <c r="A168">
        <v>830093</v>
      </c>
      <c r="B168">
        <v>14.68700027</v>
      </c>
      <c r="C168">
        <v>0.60750002000000003</v>
      </c>
      <c r="D168">
        <v>1102.5689697299999</v>
      </c>
      <c r="E168">
        <v>1.0989999800000001</v>
      </c>
      <c r="F168">
        <v>9.9000003020963209E+37</v>
      </c>
      <c r="G168">
        <v>1.43599999</v>
      </c>
      <c r="H168">
        <v>9.9000003020963209E+37</v>
      </c>
      <c r="J168" s="2">
        <f>TREND(Calibration!$A$2:$A$4,Calibration!$B$2:$B$4,C168)</f>
        <v>389.32956229228091</v>
      </c>
      <c r="K168" s="2">
        <f>TREND(Calibration!$A$2:$A$4,Calibration!$C$2:$C$4,E168)</f>
        <v>424.87864404272466</v>
      </c>
      <c r="L168" s="2">
        <f>TREND(Calibration!$A$2:$A$4,Calibration!$D$2:$D$4,G168)</f>
        <v>550.94368518354975</v>
      </c>
    </row>
    <row r="169" spans="1:12" x14ac:dyDescent="0.25">
      <c r="A169">
        <v>835092</v>
      </c>
      <c r="B169">
        <v>14.77099991</v>
      </c>
      <c r="C169">
        <v>0.60809999999999997</v>
      </c>
      <c r="D169">
        <v>926.78997803000004</v>
      </c>
      <c r="E169">
        <v>1.09679997</v>
      </c>
      <c r="F169">
        <v>1174.5920410199999</v>
      </c>
      <c r="G169">
        <v>1.43599999</v>
      </c>
      <c r="H169">
        <v>9.9000003020963209E+37</v>
      </c>
      <c r="J169" s="2">
        <f>TREND(Calibration!$A$2:$A$4,Calibration!$B$2:$B$4,C169)</f>
        <v>389.69757252101488</v>
      </c>
      <c r="K169" s="2">
        <f>TREND(Calibration!$A$2:$A$4,Calibration!$C$2:$C$4,E169)</f>
        <v>423.98855183803329</v>
      </c>
      <c r="L169" s="2">
        <f>TREND(Calibration!$A$2:$A$4,Calibration!$D$2:$D$4,G169)</f>
        <v>550.94368518354975</v>
      </c>
    </row>
    <row r="170" spans="1:12" x14ac:dyDescent="0.25">
      <c r="A170">
        <v>840092</v>
      </c>
      <c r="B170">
        <v>14.847999570000001</v>
      </c>
      <c r="C170">
        <v>0.60650002999999997</v>
      </c>
      <c r="D170">
        <v>542.00299071999996</v>
      </c>
      <c r="E170">
        <v>1.0957000299999999</v>
      </c>
      <c r="F170">
        <v>906.32202147999999</v>
      </c>
      <c r="G170">
        <v>1.43700004</v>
      </c>
      <c r="H170">
        <v>9.9000003020963209E+37</v>
      </c>
      <c r="J170" s="2">
        <f>TREND(Calibration!$A$2:$A$4,Calibration!$B$2:$B$4,C170)</f>
        <v>388.71619759907156</v>
      </c>
      <c r="K170" s="2">
        <f>TREND(Calibration!$A$2:$A$4,Calibration!$C$2:$C$4,E170)</f>
        <v>423.54353203374689</v>
      </c>
      <c r="L170" s="2">
        <f>TREND(Calibration!$A$2:$A$4,Calibration!$D$2:$D$4,G170)</f>
        <v>551.35594475471237</v>
      </c>
    </row>
    <row r="171" spans="1:12" x14ac:dyDescent="0.25">
      <c r="A171">
        <v>845093</v>
      </c>
      <c r="B171">
        <v>14.85700035</v>
      </c>
      <c r="C171">
        <v>0.60210001000000002</v>
      </c>
      <c r="D171">
        <v>613.86297606999995</v>
      </c>
      <c r="E171">
        <v>1.0951999400000001</v>
      </c>
      <c r="F171">
        <v>1133.8959960899999</v>
      </c>
      <c r="G171">
        <v>1.43599999</v>
      </c>
      <c r="H171">
        <v>9.9000003020963209E+37</v>
      </c>
      <c r="J171" s="2">
        <f>TREND(Calibration!$A$2:$A$4,Calibration!$B$2:$B$4,C171)</f>
        <v>386.01735369321767</v>
      </c>
      <c r="K171" s="2">
        <f>TREND(Calibration!$A$2:$A$4,Calibration!$C$2:$C$4,E171)</f>
        <v>423.34120285767773</v>
      </c>
      <c r="L171" s="2">
        <f>TREND(Calibration!$A$2:$A$4,Calibration!$D$2:$D$4,G171)</f>
        <v>550.94368518354975</v>
      </c>
    </row>
    <row r="172" spans="1:12" x14ac:dyDescent="0.25">
      <c r="A172">
        <v>850093</v>
      </c>
      <c r="B172">
        <v>14.847999570000001</v>
      </c>
      <c r="C172">
        <v>0.60110003000000001</v>
      </c>
      <c r="D172">
        <v>1071.80200195</v>
      </c>
      <c r="E172">
        <v>1.09249997</v>
      </c>
      <c r="F172">
        <v>853.89801024999997</v>
      </c>
      <c r="G172">
        <v>1.4386999600000001</v>
      </c>
      <c r="H172">
        <v>9.9000003020963209E+37</v>
      </c>
      <c r="J172" s="2">
        <f>TREND(Calibration!$A$2:$A$4,Calibration!$B$2:$B$4,C172)</f>
        <v>385.40399513371665</v>
      </c>
      <c r="K172" s="2">
        <f>TREND(Calibration!$A$2:$A$4,Calibration!$C$2:$C$4,E172)</f>
        <v>422.24883407303565</v>
      </c>
      <c r="L172" s="2">
        <f>TREND(Calibration!$A$2:$A$4,Calibration!$D$2:$D$4,G172)</f>
        <v>552.05671800626055</v>
      </c>
    </row>
    <row r="173" spans="1:12" x14ac:dyDescent="0.25">
      <c r="A173">
        <v>855092</v>
      </c>
      <c r="B173">
        <v>14.87699986</v>
      </c>
      <c r="C173">
        <v>0.6038</v>
      </c>
      <c r="D173">
        <v>497.06900023999998</v>
      </c>
      <c r="E173">
        <v>1.09249997</v>
      </c>
      <c r="F173">
        <v>945.90802001999998</v>
      </c>
      <c r="G173">
        <v>1.43490005</v>
      </c>
      <c r="H173">
        <v>9.9000003020963209E+37</v>
      </c>
      <c r="J173" s="2">
        <f>TREND(Calibration!$A$2:$A$4,Calibration!$B$2:$B$4,C173)</f>
        <v>387.06007796526933</v>
      </c>
      <c r="K173" s="2">
        <f>TREND(Calibration!$A$2:$A$4,Calibration!$C$2:$C$4,E173)</f>
        <v>422.24883407303565</v>
      </c>
      <c r="L173" s="2">
        <f>TREND(Calibration!$A$2:$A$4,Calibration!$D$2:$D$4,G173)</f>
        <v>550.49024706275122</v>
      </c>
    </row>
    <row r="174" spans="1:12" x14ac:dyDescent="0.25">
      <c r="A174">
        <v>860104</v>
      </c>
      <c r="B174">
        <v>14.847000120000001</v>
      </c>
      <c r="C174">
        <v>0.60809999999999997</v>
      </c>
      <c r="D174">
        <v>769.96398925999995</v>
      </c>
      <c r="E174">
        <v>1.0902999600000001</v>
      </c>
      <c r="F174">
        <v>995.36700439000003</v>
      </c>
      <c r="G174">
        <v>1.4376000200000001</v>
      </c>
      <c r="H174">
        <v>9.9000003020963209E+37</v>
      </c>
      <c r="J174" s="2">
        <f>TREND(Calibration!$A$2:$A$4,Calibration!$B$2:$B$4,C174)</f>
        <v>389.69757252101488</v>
      </c>
      <c r="K174" s="2">
        <f>TREND(Calibration!$A$2:$A$4,Calibration!$C$2:$C$4,E174)</f>
        <v>421.3587418683444</v>
      </c>
      <c r="L174" s="2">
        <f>TREND(Calibration!$A$2:$A$4,Calibration!$D$2:$D$4,G174)</f>
        <v>551.60327988546203</v>
      </c>
    </row>
    <row r="175" spans="1:12" x14ac:dyDescent="0.25">
      <c r="A175">
        <v>865108</v>
      </c>
      <c r="B175">
        <v>14.756999970000001</v>
      </c>
      <c r="C175">
        <v>0.60919999999999996</v>
      </c>
      <c r="D175">
        <v>1165.2010498</v>
      </c>
      <c r="E175">
        <v>1.0893000399999999</v>
      </c>
      <c r="F175">
        <v>936.22601318</v>
      </c>
      <c r="G175">
        <v>1.43490005</v>
      </c>
      <c r="H175">
        <v>9.9000003020963209E+37</v>
      </c>
      <c r="J175" s="2">
        <f>TREND(Calibration!$A$2:$A$4,Calibration!$B$2:$B$4,C175)</f>
        <v>390.37228043062424</v>
      </c>
      <c r="K175" s="2">
        <f>TREND(Calibration!$A$2:$A$4,Calibration!$C$2:$C$4,E175)</f>
        <v>420.95418870844281</v>
      </c>
      <c r="L175" s="2">
        <f>TREND(Calibration!$A$2:$A$4,Calibration!$D$2:$D$4,G175)</f>
        <v>550.49024706275122</v>
      </c>
    </row>
    <row r="176" spans="1:12" x14ac:dyDescent="0.25">
      <c r="A176">
        <v>870107</v>
      </c>
      <c r="B176">
        <v>14.748999599999999</v>
      </c>
      <c r="C176">
        <v>0.60589999000000005</v>
      </c>
      <c r="D176">
        <v>1257.0899658200001</v>
      </c>
      <c r="E176">
        <v>1.08819997</v>
      </c>
      <c r="F176">
        <v>610.64697265999996</v>
      </c>
      <c r="G176">
        <v>1.4376000200000001</v>
      </c>
      <c r="H176">
        <v>9.9000003020963209E+37</v>
      </c>
      <c r="J176" s="2">
        <f>TREND(Calibration!$A$2:$A$4,Calibration!$B$2:$B$4,C176)</f>
        <v>388.34815056808799</v>
      </c>
      <c r="K176" s="2">
        <f>TREND(Calibration!$A$2:$A$4,Calibration!$C$2:$C$4,E176)</f>
        <v>420.50911630803796</v>
      </c>
      <c r="L176" s="2">
        <f>TREND(Calibration!$A$2:$A$4,Calibration!$D$2:$D$4,G176)</f>
        <v>551.60327988546203</v>
      </c>
    </row>
    <row r="177" spans="1:12" x14ac:dyDescent="0.25">
      <c r="A177">
        <v>875093</v>
      </c>
      <c r="B177">
        <v>14.73200035</v>
      </c>
      <c r="C177">
        <v>0.60809999999999997</v>
      </c>
      <c r="D177">
        <v>734.11102295000001</v>
      </c>
      <c r="E177">
        <v>1.08710003</v>
      </c>
      <c r="F177">
        <v>1324.35900879</v>
      </c>
      <c r="G177">
        <v>1.43649995</v>
      </c>
      <c r="H177">
        <v>9.9000003020963209E+37</v>
      </c>
      <c r="J177" s="2">
        <f>TREND(Calibration!$A$2:$A$4,Calibration!$B$2:$B$4,C177)</f>
        <v>389.69757252101488</v>
      </c>
      <c r="K177" s="2">
        <f>TREND(Calibration!$A$2:$A$4,Calibration!$C$2:$C$4,E177)</f>
        <v>420.06409650375156</v>
      </c>
      <c r="L177" s="2">
        <f>TREND(Calibration!$A$2:$A$4,Calibration!$D$2:$D$4,G177)</f>
        <v>551.14978817359872</v>
      </c>
    </row>
    <row r="178" spans="1:12" x14ac:dyDescent="0.25">
      <c r="A178">
        <v>880093</v>
      </c>
      <c r="B178">
        <v>14.710000040000001</v>
      </c>
      <c r="C178">
        <v>0.60860002000000002</v>
      </c>
      <c r="D178">
        <v>896.56201171999999</v>
      </c>
      <c r="E178">
        <v>1.0849000200000001</v>
      </c>
      <c r="F178">
        <v>1235.7840576200001</v>
      </c>
      <c r="G178">
        <v>1.43700004</v>
      </c>
      <c r="H178">
        <v>9.9000003020963209E+37</v>
      </c>
      <c r="J178" s="2">
        <f>TREND(Calibration!$A$2:$A$4,Calibration!$B$2:$B$4,C178)</f>
        <v>390.00427020189028</v>
      </c>
      <c r="K178" s="2">
        <f>TREND(Calibration!$A$2:$A$4,Calibration!$C$2:$C$4,E178)</f>
        <v>419.1740042990603</v>
      </c>
      <c r="L178" s="2">
        <f>TREND(Calibration!$A$2:$A$4,Calibration!$D$2:$D$4,G178)</f>
        <v>551.35594475471237</v>
      </c>
    </row>
    <row r="179" spans="1:12" x14ac:dyDescent="0.25">
      <c r="A179">
        <v>885093</v>
      </c>
      <c r="B179">
        <v>14.65600014</v>
      </c>
      <c r="C179">
        <v>0.60699999000000004</v>
      </c>
      <c r="D179">
        <v>606.45397949000005</v>
      </c>
      <c r="E179">
        <v>1.0806000200000001</v>
      </c>
      <c r="F179">
        <v>1232.2299804700001</v>
      </c>
      <c r="G179">
        <v>1.43649995</v>
      </c>
      <c r="H179">
        <v>9.9000003020963209E+37</v>
      </c>
      <c r="J179" s="2">
        <f>TREND(Calibration!$A$2:$A$4,Calibration!$B$2:$B$4,C179)</f>
        <v>389.02285847769735</v>
      </c>
      <c r="K179" s="2">
        <f>TREND(Calibration!$A$2:$A$4,Calibration!$C$2:$C$4,E179)</f>
        <v>417.43428653406261</v>
      </c>
      <c r="L179" s="2">
        <f>TREND(Calibration!$A$2:$A$4,Calibration!$D$2:$D$4,G179)</f>
        <v>551.14978817359872</v>
      </c>
    </row>
    <row r="180" spans="1:12" x14ac:dyDescent="0.25">
      <c r="A180">
        <v>890092</v>
      </c>
      <c r="B180">
        <v>14.65600014</v>
      </c>
      <c r="C180">
        <v>0.60919999999999996</v>
      </c>
      <c r="D180">
        <v>1195.9589843700001</v>
      </c>
      <c r="E180">
        <v>1.079</v>
      </c>
      <c r="F180">
        <v>1189.375</v>
      </c>
      <c r="G180">
        <v>1.43429995</v>
      </c>
      <c r="H180">
        <v>9.9000003020963209E+37</v>
      </c>
      <c r="J180" s="2">
        <f>TREND(Calibration!$A$2:$A$4,Calibration!$B$2:$B$4,C180)</f>
        <v>390.37228043062424</v>
      </c>
      <c r="K180" s="2">
        <f>TREND(Calibration!$A$2:$A$4,Calibration!$C$2:$C$4,E180)</f>
        <v>416.78694159956223</v>
      </c>
      <c r="L180" s="2">
        <f>TREND(Calibration!$A$2:$A$4,Calibration!$D$2:$D$4,G180)</f>
        <v>550.24286246332656</v>
      </c>
    </row>
    <row r="181" spans="1:12" x14ac:dyDescent="0.25">
      <c r="A181">
        <v>895095</v>
      </c>
      <c r="B181">
        <v>14.70400047</v>
      </c>
      <c r="C181">
        <v>0.60809999999999997</v>
      </c>
      <c r="D181">
        <v>328.19198607999999</v>
      </c>
      <c r="E181">
        <v>1.0785000300000001</v>
      </c>
      <c r="F181">
        <v>9.9000003020963209E+37</v>
      </c>
      <c r="G181">
        <v>1.43429995</v>
      </c>
      <c r="H181">
        <v>1053.8580322299999</v>
      </c>
      <c r="J181" s="2">
        <f>TREND(Calibration!$A$2:$A$4,Calibration!$B$2:$B$4,C181)</f>
        <v>389.69757252101488</v>
      </c>
      <c r="K181" s="2">
        <f>TREND(Calibration!$A$2:$A$4,Calibration!$C$2:$C$4,E181)</f>
        <v>416.58466097375623</v>
      </c>
      <c r="L181" s="2">
        <f>TREND(Calibration!$A$2:$A$4,Calibration!$D$2:$D$4,G181)</f>
        <v>550.24286246332656</v>
      </c>
    </row>
    <row r="182" spans="1:12" x14ac:dyDescent="0.25">
      <c r="A182">
        <v>900094</v>
      </c>
      <c r="B182">
        <v>14.60999966</v>
      </c>
      <c r="C182">
        <v>0.60650002999999997</v>
      </c>
      <c r="D182">
        <v>9.9000003020963209E+37</v>
      </c>
      <c r="E182">
        <v>1.079</v>
      </c>
      <c r="F182">
        <v>962.20397949000005</v>
      </c>
      <c r="G182">
        <v>1.43599999</v>
      </c>
      <c r="H182">
        <v>9.9000003020963209E+37</v>
      </c>
      <c r="J182" s="2">
        <f>TREND(Calibration!$A$2:$A$4,Calibration!$B$2:$B$4,C182)</f>
        <v>388.71619759907156</v>
      </c>
      <c r="K182" s="2">
        <f>TREND(Calibration!$A$2:$A$4,Calibration!$C$2:$C$4,E182)</f>
        <v>416.78694159956223</v>
      </c>
      <c r="L182" s="2">
        <f>TREND(Calibration!$A$2:$A$4,Calibration!$D$2:$D$4,G182)</f>
        <v>550.94368518354975</v>
      </c>
    </row>
    <row r="183" spans="1:12" x14ac:dyDescent="0.25">
      <c r="A183">
        <v>905092</v>
      </c>
      <c r="B183">
        <v>14.56099987</v>
      </c>
      <c r="C183">
        <v>0.60110003000000001</v>
      </c>
      <c r="D183">
        <v>941.76397704999999</v>
      </c>
      <c r="E183">
        <v>1.07579994</v>
      </c>
      <c r="F183">
        <v>971.88299560999997</v>
      </c>
      <c r="G183">
        <v>1.4380999800000001</v>
      </c>
      <c r="H183">
        <v>9.9000003020963209E+37</v>
      </c>
      <c r="J183" s="2">
        <f>TREND(Calibration!$A$2:$A$4,Calibration!$B$2:$B$4,C183)</f>
        <v>385.40399513371665</v>
      </c>
      <c r="K183" s="2">
        <f>TREND(Calibration!$A$2:$A$4,Calibration!$C$2:$C$4,E183)</f>
        <v>415.49224363885094</v>
      </c>
      <c r="L183" s="2">
        <f>TREND(Calibration!$A$2:$A$4,Calibration!$D$2:$D$4,G183)</f>
        <v>551.80938287551101</v>
      </c>
    </row>
    <row r="184" spans="1:12" x14ac:dyDescent="0.25">
      <c r="A184">
        <v>910093</v>
      </c>
      <c r="B184">
        <v>14.56299973</v>
      </c>
      <c r="C184">
        <v>0.60750002000000003</v>
      </c>
      <c r="D184">
        <v>816.86401366999996</v>
      </c>
      <c r="E184">
        <v>1.0741000199999999</v>
      </c>
      <c r="F184">
        <v>1024.5529785199999</v>
      </c>
      <c r="G184">
        <v>1.43599999</v>
      </c>
      <c r="H184">
        <v>9.9000003020963209E+37</v>
      </c>
      <c r="J184" s="2">
        <f>TREND(Calibration!$A$2:$A$4,Calibration!$B$2:$B$4,C184)</f>
        <v>389.32956229228091</v>
      </c>
      <c r="K184" s="2">
        <f>TREND(Calibration!$A$2:$A$4,Calibration!$C$2:$C$4,E184)</f>
        <v>414.80448061022884</v>
      </c>
      <c r="L184" s="2">
        <f>TREND(Calibration!$A$2:$A$4,Calibration!$D$2:$D$4,G184)</f>
        <v>550.94368518354975</v>
      </c>
    </row>
    <row r="185" spans="1:12" x14ac:dyDescent="0.25">
      <c r="A185">
        <v>915093</v>
      </c>
      <c r="B185">
        <v>14.588999749999999</v>
      </c>
      <c r="C185">
        <v>0.60479998999999995</v>
      </c>
      <c r="D185">
        <v>665.96197510000002</v>
      </c>
      <c r="E185">
        <v>1.0720000300000001</v>
      </c>
      <c r="F185">
        <v>837.87402343999997</v>
      </c>
      <c r="G185">
        <v>1.43429995</v>
      </c>
      <c r="H185">
        <v>9.9000003020963209E+37</v>
      </c>
      <c r="J185" s="2">
        <f>TREND(Calibration!$A$2:$A$4,Calibration!$B$2:$B$4,C185)</f>
        <v>387.67344265847856</v>
      </c>
      <c r="K185" s="2">
        <f>TREND(Calibration!$A$2:$A$4,Calibration!$C$2:$C$4,E185)</f>
        <v>413.95485504992251</v>
      </c>
      <c r="L185" s="2">
        <f>TREND(Calibration!$A$2:$A$4,Calibration!$D$2:$D$4,G185)</f>
        <v>550.24286246332656</v>
      </c>
    </row>
    <row r="186" spans="1:12" x14ac:dyDescent="0.25">
      <c r="A186">
        <v>920092</v>
      </c>
      <c r="B186">
        <v>14.586000439999999</v>
      </c>
      <c r="C186">
        <v>0.60650002999999997</v>
      </c>
      <c r="D186">
        <v>718.59100341999999</v>
      </c>
      <c r="E186">
        <v>1.0720000300000001</v>
      </c>
      <c r="F186">
        <v>613.16601562000005</v>
      </c>
      <c r="G186">
        <v>1.43599999</v>
      </c>
      <c r="H186">
        <v>9.9000003020963209E+37</v>
      </c>
      <c r="J186" s="2">
        <f>TREND(Calibration!$A$2:$A$4,Calibration!$B$2:$B$4,C186)</f>
        <v>388.71619759907156</v>
      </c>
      <c r="K186" s="2">
        <f>TREND(Calibration!$A$2:$A$4,Calibration!$C$2:$C$4,E186)</f>
        <v>413.95485504992251</v>
      </c>
      <c r="L186" s="2">
        <f>TREND(Calibration!$A$2:$A$4,Calibration!$D$2:$D$4,G186)</f>
        <v>550.94368518354975</v>
      </c>
    </row>
    <row r="187" spans="1:12" x14ac:dyDescent="0.25">
      <c r="A187">
        <v>925106</v>
      </c>
      <c r="B187">
        <v>14.649000170000001</v>
      </c>
      <c r="C187">
        <v>0.60750002000000003</v>
      </c>
      <c r="D187">
        <v>823.84802246000004</v>
      </c>
      <c r="E187">
        <v>1.0720000300000001</v>
      </c>
      <c r="F187">
        <v>507.77801513999998</v>
      </c>
      <c r="G187">
        <v>1.43490005</v>
      </c>
      <c r="H187">
        <v>9.9000003020963209E+37</v>
      </c>
      <c r="J187" s="2">
        <f>TREND(Calibration!$A$2:$A$4,Calibration!$B$2:$B$4,C187)</f>
        <v>389.32956229228091</v>
      </c>
      <c r="K187" s="2">
        <f>TREND(Calibration!$A$2:$A$4,Calibration!$C$2:$C$4,E187)</f>
        <v>413.95485504992251</v>
      </c>
      <c r="L187" s="2">
        <f>TREND(Calibration!$A$2:$A$4,Calibration!$D$2:$D$4,G187)</f>
        <v>550.49024706275122</v>
      </c>
    </row>
    <row r="188" spans="1:12" x14ac:dyDescent="0.25">
      <c r="A188">
        <v>930093</v>
      </c>
      <c r="B188">
        <v>14.68700027</v>
      </c>
      <c r="C188">
        <v>0.61189996999999996</v>
      </c>
      <c r="D188">
        <v>1256.4100341799999</v>
      </c>
      <c r="E188">
        <v>1.06869996</v>
      </c>
      <c r="F188">
        <v>33.505001069999999</v>
      </c>
      <c r="G188">
        <v>1.43490005</v>
      </c>
      <c r="H188">
        <v>9.9000003020963209E+37</v>
      </c>
      <c r="J188" s="2">
        <f>TREND(Calibration!$A$2:$A$4,Calibration!$B$2:$B$4,C188)</f>
        <v>392.02836326217692</v>
      </c>
      <c r="K188" s="2">
        <f>TREND(Calibration!$A$2:$A$4,Calibration!$C$2:$C$4,E188)</f>
        <v>412.61969449068158</v>
      </c>
      <c r="L188" s="2">
        <f>TREND(Calibration!$A$2:$A$4,Calibration!$D$2:$D$4,G188)</f>
        <v>550.49024706275122</v>
      </c>
    </row>
    <row r="189" spans="1:12" x14ac:dyDescent="0.25">
      <c r="A189">
        <v>935093</v>
      </c>
      <c r="B189">
        <v>14.79399967</v>
      </c>
      <c r="C189">
        <v>0.61019999000000003</v>
      </c>
      <c r="D189">
        <v>1182.04504395</v>
      </c>
      <c r="E189">
        <v>1.06930006</v>
      </c>
      <c r="F189">
        <v>28.179000850000001</v>
      </c>
      <c r="G189">
        <v>1.43700004</v>
      </c>
      <c r="H189">
        <v>9.9000003020963209E+37</v>
      </c>
      <c r="J189" s="2">
        <f>TREND(Calibration!$A$2:$A$4,Calibration!$B$2:$B$4,C189)</f>
        <v>390.98564512383359</v>
      </c>
      <c r="K189" s="2">
        <f>TREND(Calibration!$A$2:$A$4,Calibration!$C$2:$C$4,E189)</f>
        <v>412.86248626528044</v>
      </c>
      <c r="L189" s="2">
        <f>TREND(Calibration!$A$2:$A$4,Calibration!$D$2:$D$4,G189)</f>
        <v>551.35594475471237</v>
      </c>
    </row>
    <row r="190" spans="1:12" x14ac:dyDescent="0.25">
      <c r="A190">
        <v>940092</v>
      </c>
      <c r="B190">
        <v>14.84599972</v>
      </c>
      <c r="C190">
        <v>0.61240000000000006</v>
      </c>
      <c r="D190">
        <v>1219.91894531</v>
      </c>
      <c r="E190">
        <v>1.06439996</v>
      </c>
      <c r="F190">
        <v>91.027999879999996</v>
      </c>
      <c r="G190">
        <v>1.4380999800000001</v>
      </c>
      <c r="H190">
        <v>9.9000003020963209E+37</v>
      </c>
      <c r="J190" s="2">
        <f>TREND(Calibration!$A$2:$A$4,Calibration!$B$2:$B$4,C190)</f>
        <v>392.33506707676054</v>
      </c>
      <c r="K190" s="2">
        <f>TREND(Calibration!$A$2:$A$4,Calibration!$C$2:$C$4,E190)</f>
        <v>410.87997672568395</v>
      </c>
      <c r="L190" s="2">
        <f>TREND(Calibration!$A$2:$A$4,Calibration!$D$2:$D$4,G190)</f>
        <v>551.80938287551101</v>
      </c>
    </row>
    <row r="191" spans="1:12" x14ac:dyDescent="0.25">
      <c r="A191">
        <v>945092</v>
      </c>
      <c r="B191">
        <v>14.852000240000001</v>
      </c>
      <c r="C191">
        <v>0.61240000000000006</v>
      </c>
      <c r="D191">
        <v>1305.1199951200001</v>
      </c>
      <c r="E191">
        <v>1.0681999900000001</v>
      </c>
      <c r="F191">
        <v>122.4280014</v>
      </c>
      <c r="G191">
        <v>1.43649995</v>
      </c>
      <c r="H191">
        <v>9.9000003020963209E+37</v>
      </c>
      <c r="J191" s="2">
        <f>TREND(Calibration!$A$2:$A$4,Calibration!$B$2:$B$4,C191)</f>
        <v>392.33506707676054</v>
      </c>
      <c r="K191" s="2">
        <f>TREND(Calibration!$A$2:$A$4,Calibration!$C$2:$C$4,E191)</f>
        <v>412.41741386487564</v>
      </c>
      <c r="L191" s="2">
        <f>TREND(Calibration!$A$2:$A$4,Calibration!$D$2:$D$4,G191)</f>
        <v>551.14978817359872</v>
      </c>
    </row>
    <row r="192" spans="1:12" x14ac:dyDescent="0.25">
      <c r="A192">
        <v>950092</v>
      </c>
      <c r="B192">
        <v>14.80000019</v>
      </c>
      <c r="C192">
        <v>0.60699999000000004</v>
      </c>
      <c r="D192">
        <v>9.9000003020963209E+37</v>
      </c>
      <c r="E192">
        <v>1.0677000299999999</v>
      </c>
      <c r="F192">
        <v>-9.9000003020963209E+37</v>
      </c>
      <c r="G192">
        <v>1.43429995</v>
      </c>
      <c r="H192">
        <v>9.9000003020963209E+37</v>
      </c>
      <c r="J192" s="2">
        <f>TREND(Calibration!$A$2:$A$4,Calibration!$B$2:$B$4,C192)</f>
        <v>389.02285847769735</v>
      </c>
      <c r="K192" s="2">
        <f>TREND(Calibration!$A$2:$A$4,Calibration!$C$2:$C$4,E192)</f>
        <v>412.21513728492477</v>
      </c>
      <c r="L192" s="2">
        <f>TREND(Calibration!$A$2:$A$4,Calibration!$D$2:$D$4,G192)</f>
        <v>550.24286246332656</v>
      </c>
    </row>
    <row r="193" spans="1:12" x14ac:dyDescent="0.25">
      <c r="A193">
        <v>955092</v>
      </c>
      <c r="B193">
        <v>14.79399967</v>
      </c>
      <c r="C193">
        <v>0.60970002000000001</v>
      </c>
      <c r="D193">
        <v>1081.6750488299999</v>
      </c>
      <c r="E193">
        <v>1.0677000299999999</v>
      </c>
      <c r="F193">
        <v>44.818000789999999</v>
      </c>
      <c r="G193">
        <v>1.43429995</v>
      </c>
      <c r="H193">
        <v>9.9000003020963209E+37</v>
      </c>
      <c r="J193" s="2">
        <f>TREND(Calibration!$A$2:$A$4,Calibration!$B$2:$B$4,C193)</f>
        <v>390.67897811149959</v>
      </c>
      <c r="K193" s="2">
        <f>TREND(Calibration!$A$2:$A$4,Calibration!$C$2:$C$4,E193)</f>
        <v>412.21513728492477</v>
      </c>
      <c r="L193" s="2">
        <f>TREND(Calibration!$A$2:$A$4,Calibration!$D$2:$D$4,G193)</f>
        <v>550.24286246332656</v>
      </c>
    </row>
    <row r="194" spans="1:12" x14ac:dyDescent="0.25">
      <c r="A194">
        <v>960092</v>
      </c>
      <c r="B194">
        <v>14.75800037</v>
      </c>
      <c r="C194">
        <v>0.60270000000000001</v>
      </c>
      <c r="D194">
        <v>9.9000003020963209E+37</v>
      </c>
      <c r="E194">
        <v>1.06869996</v>
      </c>
      <c r="F194">
        <v>-9.9000003020963209E+37</v>
      </c>
      <c r="G194">
        <v>1.43649995</v>
      </c>
      <c r="H194">
        <v>9.9000003020963209E+37</v>
      </c>
      <c r="J194" s="2">
        <f>TREND(Calibration!$A$2:$A$4,Calibration!$B$2:$B$4,C194)</f>
        <v>386.38537005565996</v>
      </c>
      <c r="K194" s="2">
        <f>TREND(Calibration!$A$2:$A$4,Calibration!$C$2:$C$4,E194)</f>
        <v>412.61969449068158</v>
      </c>
      <c r="L194" s="2">
        <f>TREND(Calibration!$A$2:$A$4,Calibration!$D$2:$D$4,G194)</f>
        <v>551.14978817359872</v>
      </c>
    </row>
    <row r="195" spans="1:12" x14ac:dyDescent="0.25">
      <c r="A195">
        <v>965092</v>
      </c>
      <c r="B195">
        <v>14.774000170000001</v>
      </c>
      <c r="C195">
        <v>0.60270000000000001</v>
      </c>
      <c r="D195">
        <v>9.9000003020963209E+37</v>
      </c>
      <c r="E195">
        <v>1.0681999900000001</v>
      </c>
      <c r="F195">
        <v>-9.9000003020963209E+37</v>
      </c>
      <c r="G195">
        <v>1.4354000099999999</v>
      </c>
      <c r="H195">
        <v>9.9000003020963209E+37</v>
      </c>
      <c r="J195" s="2">
        <f>TREND(Calibration!$A$2:$A$4,Calibration!$B$2:$B$4,C195)</f>
        <v>386.38537005565996</v>
      </c>
      <c r="K195" s="2">
        <f>TREND(Calibration!$A$2:$A$4,Calibration!$C$2:$C$4,E195)</f>
        <v>412.41741386487564</v>
      </c>
      <c r="L195" s="2">
        <f>TREND(Calibration!$A$2:$A$4,Calibration!$D$2:$D$4,G195)</f>
        <v>550.6963500528002</v>
      </c>
    </row>
    <row r="196" spans="1:12" x14ac:dyDescent="0.25">
      <c r="A196">
        <v>970093</v>
      </c>
      <c r="B196">
        <v>14.76799965</v>
      </c>
      <c r="C196">
        <v>0.59890001999999998</v>
      </c>
      <c r="D196">
        <v>9.9000003020963209E+37</v>
      </c>
      <c r="E196">
        <v>1.06500006</v>
      </c>
      <c r="F196">
        <v>-9.9000003020963209E+37</v>
      </c>
      <c r="G196">
        <v>1.43700004</v>
      </c>
      <c r="H196">
        <v>9.9000003020963209E+37</v>
      </c>
      <c r="J196" s="2">
        <f>TREND(Calibration!$A$2:$A$4,Calibration!$B$2:$B$4,C196)</f>
        <v>384.05457318078965</v>
      </c>
      <c r="K196" s="2">
        <f>TREND(Calibration!$A$2:$A$4,Calibration!$C$2:$C$4,E196)</f>
        <v>411.1227685002828</v>
      </c>
      <c r="L196" s="2">
        <f>TREND(Calibration!$A$2:$A$4,Calibration!$D$2:$D$4,G196)</f>
        <v>551.35594475471237</v>
      </c>
    </row>
    <row r="197" spans="1:12" x14ac:dyDescent="0.25">
      <c r="A197">
        <v>975092</v>
      </c>
      <c r="B197">
        <v>14.80000019</v>
      </c>
      <c r="C197">
        <v>0.59570003000000005</v>
      </c>
      <c r="D197">
        <v>-64.775001529999997</v>
      </c>
      <c r="E197">
        <v>1.06439996</v>
      </c>
      <c r="F197">
        <v>-30.32799911</v>
      </c>
      <c r="G197">
        <v>1.4376000200000001</v>
      </c>
      <c r="H197">
        <v>9.9000003020963209E+37</v>
      </c>
      <c r="J197" s="2">
        <f>TREND(Calibration!$A$2:$A$4,Calibration!$B$2:$B$4,C197)</f>
        <v>382.09179266836168</v>
      </c>
      <c r="K197" s="2">
        <f>TREND(Calibration!$A$2:$A$4,Calibration!$C$2:$C$4,E197)</f>
        <v>410.87997672568395</v>
      </c>
      <c r="L197" s="2">
        <f>TREND(Calibration!$A$2:$A$4,Calibration!$D$2:$D$4,G197)</f>
        <v>551.60327988546203</v>
      </c>
    </row>
    <row r="198" spans="1:12" x14ac:dyDescent="0.25">
      <c r="A198">
        <v>980092</v>
      </c>
      <c r="B198">
        <v>14.777000429999999</v>
      </c>
      <c r="C198">
        <v>0.60159998999999997</v>
      </c>
      <c r="D198">
        <v>9.9000003020963209E+37</v>
      </c>
      <c r="E198">
        <v>1.0633000100000001</v>
      </c>
      <c r="F198">
        <v>-9.9000003020963209E+37</v>
      </c>
      <c r="G198">
        <v>1.43700004</v>
      </c>
      <c r="H198">
        <v>9.9000003020963209E+37</v>
      </c>
      <c r="J198" s="2">
        <f>TREND(Calibration!$A$2:$A$4,Calibration!$B$2:$B$4,C198)</f>
        <v>385.71065601234233</v>
      </c>
      <c r="K198" s="2">
        <f>TREND(Calibration!$A$2:$A$4,Calibration!$C$2:$C$4,E198)</f>
        <v>410.43495287554225</v>
      </c>
      <c r="L198" s="2">
        <f>TREND(Calibration!$A$2:$A$4,Calibration!$D$2:$D$4,G198)</f>
        <v>551.35594475471237</v>
      </c>
    </row>
    <row r="199" spans="1:12" x14ac:dyDescent="0.25">
      <c r="A199">
        <v>985092</v>
      </c>
      <c r="B199">
        <v>14.78100014</v>
      </c>
      <c r="C199">
        <v>0.59570003000000005</v>
      </c>
      <c r="D199">
        <v>1353.8360595700001</v>
      </c>
      <c r="E199">
        <v>1.06229997</v>
      </c>
      <c r="F199">
        <v>326.22000121999997</v>
      </c>
      <c r="G199">
        <v>1.4386999600000001</v>
      </c>
      <c r="H199">
        <v>9.9000003020963209E+37</v>
      </c>
      <c r="J199" s="2">
        <f>TREND(Calibration!$A$2:$A$4,Calibration!$B$2:$B$4,C199)</f>
        <v>382.09179266836168</v>
      </c>
      <c r="K199" s="2">
        <f>TREND(Calibration!$A$2:$A$4,Calibration!$C$2:$C$4,E199)</f>
        <v>410.03035116537751</v>
      </c>
      <c r="L199" s="2">
        <f>TREND(Calibration!$A$2:$A$4,Calibration!$D$2:$D$4,G199)</f>
        <v>552.05671800626055</v>
      </c>
    </row>
    <row r="200" spans="1:12" x14ac:dyDescent="0.25">
      <c r="A200">
        <v>990092</v>
      </c>
      <c r="B200">
        <v>14.74199963</v>
      </c>
      <c r="C200">
        <v>0.60049998999999998</v>
      </c>
      <c r="D200">
        <v>777.35198975000003</v>
      </c>
      <c r="E200">
        <v>1.0596000000000001</v>
      </c>
      <c r="F200">
        <v>665.66601562000005</v>
      </c>
      <c r="G200">
        <v>1.43490005</v>
      </c>
      <c r="H200">
        <v>9.9000003020963209E+37</v>
      </c>
      <c r="J200" s="2">
        <f>TREND(Calibration!$A$2:$A$4,Calibration!$B$2:$B$4,C200)</f>
        <v>385.03594810273302</v>
      </c>
      <c r="K200" s="2">
        <f>TREND(Calibration!$A$2:$A$4,Calibration!$C$2:$C$4,E200)</f>
        <v>408.93798238073555</v>
      </c>
      <c r="L200" s="2">
        <f>TREND(Calibration!$A$2:$A$4,Calibration!$D$2:$D$4,G200)</f>
        <v>550.49024706275122</v>
      </c>
    </row>
    <row r="201" spans="1:12" x14ac:dyDescent="0.25">
      <c r="A201">
        <v>995093</v>
      </c>
      <c r="B201">
        <v>14.61900043</v>
      </c>
      <c r="C201">
        <v>0.59780001999999999</v>
      </c>
      <c r="D201">
        <v>9.9000003020963209E+37</v>
      </c>
      <c r="E201">
        <v>1.0596000000000001</v>
      </c>
      <c r="F201">
        <v>350.79998778999999</v>
      </c>
      <c r="G201">
        <v>1.43429995</v>
      </c>
      <c r="H201">
        <v>9.9000003020963209E+37</v>
      </c>
      <c r="J201" s="2">
        <f>TREND(Calibration!$A$2:$A$4,Calibration!$B$2:$B$4,C201)</f>
        <v>383.37986527118034</v>
      </c>
      <c r="K201" s="2">
        <f>TREND(Calibration!$A$2:$A$4,Calibration!$C$2:$C$4,E201)</f>
        <v>408.93798238073555</v>
      </c>
      <c r="L201" s="2">
        <f>TREND(Calibration!$A$2:$A$4,Calibration!$D$2:$D$4,G201)</f>
        <v>550.24286246332656</v>
      </c>
    </row>
    <row r="202" spans="1:12" x14ac:dyDescent="0.25">
      <c r="A202">
        <v>1000093</v>
      </c>
      <c r="B202">
        <v>14.48600006</v>
      </c>
      <c r="C202">
        <v>0.59840000000000004</v>
      </c>
      <c r="D202">
        <v>1127.1419677700001</v>
      </c>
      <c r="E202">
        <v>1.0600999600000001</v>
      </c>
      <c r="F202">
        <v>594.125</v>
      </c>
      <c r="G202">
        <v>1.43599999</v>
      </c>
      <c r="H202">
        <v>9.9000003020963209E+37</v>
      </c>
      <c r="J202" s="2">
        <f>TREND(Calibration!$A$2:$A$4,Calibration!$B$2:$B$4,C202)</f>
        <v>383.74787549991436</v>
      </c>
      <c r="K202" s="2">
        <f>TREND(Calibration!$A$2:$A$4,Calibration!$C$2:$C$4,E202)</f>
        <v>409.14025896068625</v>
      </c>
      <c r="L202" s="2">
        <f>TREND(Calibration!$A$2:$A$4,Calibration!$D$2:$D$4,G202)</f>
        <v>550.94368518354975</v>
      </c>
    </row>
    <row r="203" spans="1:12" x14ac:dyDescent="0.25">
      <c r="A203">
        <v>1005092</v>
      </c>
      <c r="B203">
        <v>14.40100002</v>
      </c>
      <c r="C203">
        <v>0.59670000999999995</v>
      </c>
      <c r="D203">
        <v>644.90698241999996</v>
      </c>
      <c r="E203">
        <v>1.05900002</v>
      </c>
      <c r="F203">
        <v>623.38800048999997</v>
      </c>
      <c r="G203">
        <v>1.43599999</v>
      </c>
      <c r="H203">
        <v>9.9000003020963209E+37</v>
      </c>
      <c r="J203" s="2">
        <f>TREND(Calibration!$A$2:$A$4,Calibration!$B$2:$B$4,C203)</f>
        <v>382.7051512278627</v>
      </c>
      <c r="K203" s="2">
        <f>TREND(Calibration!$A$2:$A$4,Calibration!$C$2:$C$4,E203)</f>
        <v>408.69523915639985</v>
      </c>
      <c r="L203" s="2">
        <f>TREND(Calibration!$A$2:$A$4,Calibration!$D$2:$D$4,G203)</f>
        <v>550.94368518354975</v>
      </c>
    </row>
    <row r="204" spans="1:12" x14ac:dyDescent="0.25">
      <c r="A204">
        <v>1010092</v>
      </c>
      <c r="B204">
        <v>14.34000015</v>
      </c>
      <c r="C204">
        <v>0.59619999000000001</v>
      </c>
      <c r="D204">
        <v>408.01300049000002</v>
      </c>
      <c r="E204">
        <v>1.05630004</v>
      </c>
      <c r="F204">
        <v>821.99902343999997</v>
      </c>
      <c r="G204">
        <v>1.4327000400000001</v>
      </c>
      <c r="H204">
        <v>9.9000003020963209E+37</v>
      </c>
      <c r="J204" s="2">
        <f>TREND(Calibration!$A$2:$A$4,Calibration!$B$2:$B$4,C204)</f>
        <v>382.39845354698741</v>
      </c>
      <c r="K204" s="2">
        <f>TREND(Calibration!$A$2:$A$4,Calibration!$C$2:$C$4,E204)</f>
        <v>407.60286632590254</v>
      </c>
      <c r="L204" s="2">
        <f>TREND(Calibration!$A$2:$A$4,Calibration!$D$2:$D$4,G204)</f>
        <v>549.58331723008939</v>
      </c>
    </row>
    <row r="205" spans="1:12" x14ac:dyDescent="0.25">
      <c r="A205">
        <v>1015092</v>
      </c>
      <c r="B205">
        <v>14.300999640000001</v>
      </c>
      <c r="C205">
        <v>0.59399997999999998</v>
      </c>
      <c r="D205">
        <v>604.82800293000003</v>
      </c>
      <c r="E205">
        <v>1.0547000200000001</v>
      </c>
      <c r="F205">
        <v>1338.7199707</v>
      </c>
      <c r="G205">
        <v>1.4327000400000001</v>
      </c>
      <c r="H205">
        <v>9.9000003020963209E+37</v>
      </c>
      <c r="J205" s="2">
        <f>TREND(Calibration!$A$2:$A$4,Calibration!$B$2:$B$4,C205)</f>
        <v>381.04903159406041</v>
      </c>
      <c r="K205" s="2">
        <f>TREND(Calibration!$A$2:$A$4,Calibration!$C$2:$C$4,E205)</f>
        <v>406.95552139140216</v>
      </c>
      <c r="L205" s="2">
        <f>TREND(Calibration!$A$2:$A$4,Calibration!$D$2:$D$4,G205)</f>
        <v>549.58331723008939</v>
      </c>
    </row>
    <row r="206" spans="1:12" x14ac:dyDescent="0.25">
      <c r="A206">
        <v>1020092</v>
      </c>
      <c r="B206">
        <v>14.31000042</v>
      </c>
      <c r="C206">
        <v>0.59079999000000005</v>
      </c>
      <c r="D206">
        <v>323.09500121999997</v>
      </c>
      <c r="E206">
        <v>1.05359995</v>
      </c>
      <c r="F206">
        <v>9.9000003020963209E+37</v>
      </c>
      <c r="G206">
        <v>1.43649995</v>
      </c>
      <c r="H206">
        <v>1269.4620361299999</v>
      </c>
      <c r="J206" s="2">
        <f>TREND(Calibration!$A$2:$A$4,Calibration!$B$2:$B$4,C206)</f>
        <v>379.08625108163244</v>
      </c>
      <c r="K206" s="2">
        <f>TREND(Calibration!$A$2:$A$4,Calibration!$C$2:$C$4,E206)</f>
        <v>406.51044899099725</v>
      </c>
      <c r="L206" s="2">
        <f>TREND(Calibration!$A$2:$A$4,Calibration!$D$2:$D$4,G206)</f>
        <v>551.14978817359872</v>
      </c>
    </row>
    <row r="207" spans="1:12" x14ac:dyDescent="0.25">
      <c r="A207">
        <v>1025092</v>
      </c>
      <c r="B207">
        <v>14.336000439999999</v>
      </c>
      <c r="C207">
        <v>0.59619999000000001</v>
      </c>
      <c r="D207">
        <v>812.99499512</v>
      </c>
      <c r="E207">
        <v>1.05359995</v>
      </c>
      <c r="F207">
        <v>9.9000003020963209E+37</v>
      </c>
      <c r="G207">
        <v>1.43599999</v>
      </c>
      <c r="H207">
        <v>9.9000003020963209E+37</v>
      </c>
      <c r="J207" s="2">
        <f>TREND(Calibration!$A$2:$A$4,Calibration!$B$2:$B$4,C207)</f>
        <v>382.39845354698741</v>
      </c>
      <c r="K207" s="2">
        <f>TREND(Calibration!$A$2:$A$4,Calibration!$C$2:$C$4,E207)</f>
        <v>406.51044899099725</v>
      </c>
      <c r="L207" s="2">
        <f>TREND(Calibration!$A$2:$A$4,Calibration!$D$2:$D$4,G207)</f>
        <v>550.94368518354975</v>
      </c>
    </row>
    <row r="208" spans="1:12" x14ac:dyDescent="0.25">
      <c r="A208">
        <v>1030092</v>
      </c>
      <c r="B208">
        <v>14.31400013</v>
      </c>
      <c r="C208">
        <v>0.58759998999999996</v>
      </c>
      <c r="D208">
        <v>1074.61096191</v>
      </c>
      <c r="E208">
        <v>1.0525000099999999</v>
      </c>
      <c r="F208">
        <v>9.9000003020963209E+37</v>
      </c>
      <c r="G208">
        <v>1.43599999</v>
      </c>
      <c r="H208">
        <v>9.9000003020963209E+37</v>
      </c>
      <c r="J208" s="2">
        <f>TREND(Calibration!$A$2:$A$4,Calibration!$B$2:$B$4,C208)</f>
        <v>377.12346443549615</v>
      </c>
      <c r="K208" s="2">
        <f>TREND(Calibration!$A$2:$A$4,Calibration!$C$2:$C$4,E208)</f>
        <v>406.06542918671084</v>
      </c>
      <c r="L208" s="2">
        <f>TREND(Calibration!$A$2:$A$4,Calibration!$D$2:$D$4,G208)</f>
        <v>550.94368518354975</v>
      </c>
    </row>
    <row r="209" spans="1:12" x14ac:dyDescent="0.25">
      <c r="A209">
        <v>1035092</v>
      </c>
      <c r="B209">
        <v>14.26200008</v>
      </c>
      <c r="C209">
        <v>0.58590001000000003</v>
      </c>
      <c r="D209">
        <v>9.9000003020963209E+37</v>
      </c>
      <c r="E209">
        <v>1.04980004</v>
      </c>
      <c r="F209">
        <v>519.23199463000003</v>
      </c>
      <c r="G209">
        <v>1.43649995</v>
      </c>
      <c r="H209">
        <v>9.9000003020963209E+37</v>
      </c>
      <c r="J209" s="2">
        <f>TREND(Calibration!$A$2:$A$4,Calibration!$B$2:$B$4,C209)</f>
        <v>376.08074629715281</v>
      </c>
      <c r="K209" s="2">
        <f>TREND(Calibration!$A$2:$A$4,Calibration!$C$2:$C$4,E209)</f>
        <v>404.97306040206882</v>
      </c>
      <c r="L209" s="2">
        <f>TREND(Calibration!$A$2:$A$4,Calibration!$D$2:$D$4,G209)</f>
        <v>551.14978817359872</v>
      </c>
    </row>
    <row r="210" spans="1:12" x14ac:dyDescent="0.25">
      <c r="A210">
        <v>1040092</v>
      </c>
      <c r="B210">
        <v>14.20600033</v>
      </c>
      <c r="C210">
        <v>0.58380001999999998</v>
      </c>
      <c r="D210">
        <v>9.9000003020963209E+37</v>
      </c>
      <c r="E210">
        <v>1.0492999599999999</v>
      </c>
      <c r="F210">
        <v>50.666000369999999</v>
      </c>
      <c r="G210">
        <v>1.4354000099999999</v>
      </c>
      <c r="H210">
        <v>9.9000003020963209E+37</v>
      </c>
      <c r="J210" s="2">
        <f>TREND(Calibration!$A$2:$A$4,Calibration!$B$2:$B$4,C210)</f>
        <v>374.7926736943341</v>
      </c>
      <c r="K210" s="2">
        <f>TREND(Calibration!$A$2:$A$4,Calibration!$C$2:$C$4,E210)</f>
        <v>404.77073527185485</v>
      </c>
      <c r="L210" s="2">
        <f>TREND(Calibration!$A$2:$A$4,Calibration!$D$2:$D$4,G210)</f>
        <v>550.6963500528002</v>
      </c>
    </row>
    <row r="211" spans="1:12" x14ac:dyDescent="0.25">
      <c r="A211">
        <v>1045093</v>
      </c>
      <c r="B211">
        <v>14.102999690000001</v>
      </c>
      <c r="C211">
        <v>0.58700001000000002</v>
      </c>
      <c r="D211">
        <v>1157.74902344</v>
      </c>
      <c r="E211">
        <v>1.04820001</v>
      </c>
      <c r="F211">
        <v>-170.32899474999999</v>
      </c>
      <c r="G211">
        <v>1.43649995</v>
      </c>
      <c r="H211">
        <v>9.9000003020963209E+37</v>
      </c>
      <c r="J211" s="2">
        <f>TREND(Calibration!$A$2:$A$4,Calibration!$B$2:$B$4,C211)</f>
        <v>376.75545420676212</v>
      </c>
      <c r="K211" s="2">
        <f>TREND(Calibration!$A$2:$A$4,Calibration!$C$2:$C$4,E211)</f>
        <v>404.32571142171315</v>
      </c>
      <c r="L211" s="2">
        <f>TREND(Calibration!$A$2:$A$4,Calibration!$D$2:$D$4,G211)</f>
        <v>551.14978817359872</v>
      </c>
    </row>
    <row r="212" spans="1:12" x14ac:dyDescent="0.25">
      <c r="A212">
        <v>1050125</v>
      </c>
      <c r="B212">
        <v>14.022000309999999</v>
      </c>
      <c r="C212">
        <v>0.58590001000000003</v>
      </c>
      <c r="D212">
        <v>914.33502196999996</v>
      </c>
      <c r="E212">
        <v>1.0465999800000001</v>
      </c>
      <c r="F212">
        <v>289.73098755000001</v>
      </c>
      <c r="G212">
        <v>1.43490005</v>
      </c>
      <c r="H212">
        <v>9.9000003020963209E+37</v>
      </c>
      <c r="J212" s="2">
        <f>TREND(Calibration!$A$2:$A$4,Calibration!$B$2:$B$4,C212)</f>
        <v>376.08074629715281</v>
      </c>
      <c r="K212" s="2">
        <f>TREND(Calibration!$A$2:$A$4,Calibration!$C$2:$C$4,E212)</f>
        <v>403.67836244135759</v>
      </c>
      <c r="L212" s="2">
        <f>TREND(Calibration!$A$2:$A$4,Calibration!$D$2:$D$4,G212)</f>
        <v>550.49024706275122</v>
      </c>
    </row>
    <row r="213" spans="1:12" x14ac:dyDescent="0.25">
      <c r="A213">
        <v>1055102</v>
      </c>
      <c r="B213">
        <v>13.97900009</v>
      </c>
      <c r="C213">
        <v>0.59350002000000002</v>
      </c>
      <c r="D213">
        <v>894.94799805000002</v>
      </c>
      <c r="E213">
        <v>1.0465999800000001</v>
      </c>
      <c r="F213">
        <v>509.02999878000003</v>
      </c>
      <c r="G213">
        <v>1.43429995</v>
      </c>
      <c r="H213">
        <v>9.9000003020963209E+37</v>
      </c>
      <c r="J213" s="2">
        <f>TREND(Calibration!$A$2:$A$4,Calibration!$B$2:$B$4,C213)</f>
        <v>380.74237071543473</v>
      </c>
      <c r="K213" s="2">
        <f>TREND(Calibration!$A$2:$A$4,Calibration!$C$2:$C$4,E213)</f>
        <v>403.67836244135759</v>
      </c>
      <c r="L213" s="2">
        <f>TREND(Calibration!$A$2:$A$4,Calibration!$D$2:$D$4,G213)</f>
        <v>550.24286246332656</v>
      </c>
    </row>
    <row r="214" spans="1:12" x14ac:dyDescent="0.25">
      <c r="A214">
        <v>1060090</v>
      </c>
      <c r="B214">
        <v>14.03100014</v>
      </c>
      <c r="C214">
        <v>0.59840000000000004</v>
      </c>
      <c r="D214">
        <v>264.16900635000002</v>
      </c>
      <c r="E214">
        <v>1.0443999799999999</v>
      </c>
      <c r="F214">
        <v>898.97998046999999</v>
      </c>
      <c r="G214">
        <v>1.4354000099999999</v>
      </c>
      <c r="H214">
        <v>9.9000003020963209E+37</v>
      </c>
      <c r="J214" s="2">
        <f>TREND(Calibration!$A$2:$A$4,Calibration!$B$2:$B$4,C214)</f>
        <v>383.74787549991436</v>
      </c>
      <c r="K214" s="2">
        <f>TREND(Calibration!$A$2:$A$4,Calibration!$C$2:$C$4,E214)</f>
        <v>402.78827428252151</v>
      </c>
      <c r="L214" s="2">
        <f>TREND(Calibration!$A$2:$A$4,Calibration!$D$2:$D$4,G214)</f>
        <v>550.6963500528002</v>
      </c>
    </row>
    <row r="215" spans="1:12" x14ac:dyDescent="0.25">
      <c r="A215">
        <v>1065097</v>
      </c>
      <c r="B215">
        <v>14.04800034</v>
      </c>
      <c r="C215">
        <v>0.59460002000000001</v>
      </c>
      <c r="D215">
        <v>9.9000003020963209E+37</v>
      </c>
      <c r="E215">
        <v>1.04340005</v>
      </c>
      <c r="F215">
        <v>161.34599304</v>
      </c>
      <c r="G215">
        <v>1.43490005</v>
      </c>
      <c r="H215">
        <v>9.9000003020963209E+37</v>
      </c>
      <c r="J215" s="2">
        <f>TREND(Calibration!$A$2:$A$4,Calibration!$B$2:$B$4,C215)</f>
        <v>381.41707862504404</v>
      </c>
      <c r="K215" s="2">
        <f>TREND(Calibration!$A$2:$A$4,Calibration!$C$2:$C$4,E215)</f>
        <v>402.38371707676475</v>
      </c>
      <c r="L215" s="2">
        <f>TREND(Calibration!$A$2:$A$4,Calibration!$D$2:$D$4,G215)</f>
        <v>550.49024706275122</v>
      </c>
    </row>
    <row r="216" spans="1:12" x14ac:dyDescent="0.25">
      <c r="A216">
        <v>1070090</v>
      </c>
      <c r="B216">
        <v>14.163999560000001</v>
      </c>
      <c r="C216">
        <v>0.60540002999999998</v>
      </c>
      <c r="D216">
        <v>688.58502196999996</v>
      </c>
      <c r="E216">
        <v>1.04279995</v>
      </c>
      <c r="F216">
        <v>573.85101318</v>
      </c>
      <c r="G216">
        <v>1.4376000200000001</v>
      </c>
      <c r="H216">
        <v>9.9000003020963209E+37</v>
      </c>
      <c r="J216" s="2">
        <f>TREND(Calibration!$A$2:$A$4,Calibration!$B$2:$B$4,C216)</f>
        <v>388.04148968946225</v>
      </c>
      <c r="K216" s="2">
        <f>TREND(Calibration!$A$2:$A$4,Calibration!$C$2:$C$4,E216)</f>
        <v>402.1409253021659</v>
      </c>
      <c r="L216" s="2">
        <f>TREND(Calibration!$A$2:$A$4,Calibration!$D$2:$D$4,G216)</f>
        <v>551.60327988546203</v>
      </c>
    </row>
    <row r="217" spans="1:12" x14ac:dyDescent="0.25">
      <c r="A217">
        <v>1075089</v>
      </c>
      <c r="B217">
        <v>14.248999599999999</v>
      </c>
      <c r="C217">
        <v>0.59780001999999999</v>
      </c>
      <c r="D217">
        <v>9.9000003020963209E+37</v>
      </c>
      <c r="E217">
        <v>1.0412000400000001</v>
      </c>
      <c r="F217">
        <v>40.126998899999997</v>
      </c>
      <c r="G217">
        <v>1.4354000099999999</v>
      </c>
      <c r="H217">
        <v>9.9000003020963209E+37</v>
      </c>
      <c r="J217" s="2">
        <f>TREND(Calibration!$A$2:$A$4,Calibration!$B$2:$B$4,C217)</f>
        <v>383.37986527118034</v>
      </c>
      <c r="K217" s="2">
        <f>TREND(Calibration!$A$2:$A$4,Calibration!$C$2:$C$4,E217)</f>
        <v>401.4936248720735</v>
      </c>
      <c r="L217" s="2">
        <f>TREND(Calibration!$A$2:$A$4,Calibration!$D$2:$D$4,G217)</f>
        <v>550.6963500528002</v>
      </c>
    </row>
    <row r="218" spans="1:12" x14ac:dyDescent="0.25">
      <c r="A218">
        <v>1080089</v>
      </c>
      <c r="B218">
        <v>14.397999759999999</v>
      </c>
      <c r="C218">
        <v>0.59729999</v>
      </c>
      <c r="D218">
        <v>460.26400756999999</v>
      </c>
      <c r="E218">
        <v>1.04279995</v>
      </c>
      <c r="F218">
        <v>936.80902100000003</v>
      </c>
      <c r="G218">
        <v>1.43700004</v>
      </c>
      <c r="H218">
        <v>1240.8420410199999</v>
      </c>
      <c r="J218" s="2">
        <f>TREND(Calibration!$A$2:$A$4,Calibration!$B$2:$B$4,C218)</f>
        <v>383.07316145659672</v>
      </c>
      <c r="K218" s="2">
        <f>TREND(Calibration!$A$2:$A$4,Calibration!$C$2:$C$4,E218)</f>
        <v>402.1409253021659</v>
      </c>
      <c r="L218" s="2">
        <f>TREND(Calibration!$A$2:$A$4,Calibration!$D$2:$D$4,G218)</f>
        <v>551.35594475471237</v>
      </c>
    </row>
    <row r="219" spans="1:12" x14ac:dyDescent="0.25">
      <c r="A219">
        <v>1085089</v>
      </c>
      <c r="B219">
        <v>14.45600033</v>
      </c>
      <c r="C219">
        <v>0.59890001999999998</v>
      </c>
      <c r="D219">
        <v>9.9000003020963209E+37</v>
      </c>
      <c r="E219">
        <v>1.0412000400000001</v>
      </c>
      <c r="F219">
        <v>292.36401367000002</v>
      </c>
      <c r="G219">
        <v>1.4380999800000001</v>
      </c>
      <c r="H219">
        <v>9.9000003020963209E+37</v>
      </c>
      <c r="J219" s="2">
        <f>TREND(Calibration!$A$2:$A$4,Calibration!$B$2:$B$4,C219)</f>
        <v>384.05457318078965</v>
      </c>
      <c r="K219" s="2">
        <f>TREND(Calibration!$A$2:$A$4,Calibration!$C$2:$C$4,E219)</f>
        <v>401.4936248720735</v>
      </c>
      <c r="L219" s="2">
        <f>TREND(Calibration!$A$2:$A$4,Calibration!$D$2:$D$4,G219)</f>
        <v>551.80938287551101</v>
      </c>
    </row>
    <row r="220" spans="1:12" x14ac:dyDescent="0.25">
      <c r="A220">
        <v>1090089</v>
      </c>
      <c r="B220">
        <v>14.47900009</v>
      </c>
      <c r="C220">
        <v>0.59619999000000001</v>
      </c>
      <c r="D220">
        <v>1102.61901855</v>
      </c>
      <c r="E220">
        <v>1.0400999799999999</v>
      </c>
      <c r="F220">
        <v>-106.14399718999999</v>
      </c>
      <c r="G220">
        <v>1.4376000200000001</v>
      </c>
      <c r="H220">
        <v>9.9000003020963209E+37</v>
      </c>
      <c r="J220" s="2">
        <f>TREND(Calibration!$A$2:$A$4,Calibration!$B$2:$B$4,C220)</f>
        <v>382.39845354698741</v>
      </c>
      <c r="K220" s="2">
        <f>TREND(Calibration!$A$2:$A$4,Calibration!$C$2:$C$4,E220)</f>
        <v>401.04855651752382</v>
      </c>
      <c r="L220" s="2">
        <f>TREND(Calibration!$A$2:$A$4,Calibration!$D$2:$D$4,G220)</f>
        <v>551.60327988546203</v>
      </c>
    </row>
    <row r="221" spans="1:12" x14ac:dyDescent="0.25">
      <c r="A221">
        <v>1095089</v>
      </c>
      <c r="B221">
        <v>14.48200035</v>
      </c>
      <c r="C221">
        <v>0.60159998999999997</v>
      </c>
      <c r="D221">
        <v>979.34197998000002</v>
      </c>
      <c r="E221">
        <v>1.0422999900000001</v>
      </c>
      <c r="F221">
        <v>-65.710998540000006</v>
      </c>
      <c r="G221">
        <v>1.4397000099999999</v>
      </c>
      <c r="H221">
        <v>9.9000003020963209E+37</v>
      </c>
      <c r="J221" s="2">
        <f>TREND(Calibration!$A$2:$A$4,Calibration!$B$2:$B$4,C221)</f>
        <v>385.71065601234233</v>
      </c>
      <c r="K221" s="2">
        <f>TREND(Calibration!$A$2:$A$4,Calibration!$C$2:$C$4,E221)</f>
        <v>401.93864872221519</v>
      </c>
      <c r="L221" s="2">
        <f>TREND(Calibration!$A$2:$A$4,Calibration!$D$2:$D$4,G221)</f>
        <v>552.46897757742306</v>
      </c>
    </row>
    <row r="222" spans="1:12" x14ac:dyDescent="0.25">
      <c r="A222">
        <v>1100088</v>
      </c>
      <c r="B222">
        <v>14.52099991</v>
      </c>
      <c r="C222">
        <v>0.60210001000000002</v>
      </c>
      <c r="D222">
        <v>1091.4229736299999</v>
      </c>
      <c r="E222">
        <v>1.03900003</v>
      </c>
      <c r="F222">
        <v>-102.50499725</v>
      </c>
      <c r="G222">
        <v>1.43429995</v>
      </c>
      <c r="H222">
        <v>9.9000003020963209E+37</v>
      </c>
      <c r="J222" s="2">
        <f>TREND(Calibration!$A$2:$A$4,Calibration!$B$2:$B$4,C222)</f>
        <v>386.01735369321767</v>
      </c>
      <c r="K222" s="2">
        <f>TREND(Calibration!$A$2:$A$4,Calibration!$C$2:$C$4,E222)</f>
        <v>400.60353266738218</v>
      </c>
      <c r="L222" s="2">
        <f>TREND(Calibration!$A$2:$A$4,Calibration!$D$2:$D$4,G222)</f>
        <v>550.24286246332656</v>
      </c>
    </row>
    <row r="223" spans="1:12" x14ac:dyDescent="0.25">
      <c r="A223">
        <v>1105089</v>
      </c>
      <c r="B223">
        <v>14.527999879999999</v>
      </c>
      <c r="C223">
        <v>0.60430002000000005</v>
      </c>
      <c r="D223">
        <v>918.73199463000003</v>
      </c>
      <c r="E223">
        <v>1.03900003</v>
      </c>
      <c r="F223">
        <v>-61.090000150000002</v>
      </c>
      <c r="G223">
        <v>1.4376000200000001</v>
      </c>
      <c r="H223">
        <v>9.9000003020963209E+37</v>
      </c>
      <c r="J223" s="2">
        <f>TREND(Calibration!$A$2:$A$4,Calibration!$B$2:$B$4,C223)</f>
        <v>387.36677564614467</v>
      </c>
      <c r="K223" s="2">
        <f>TREND(Calibration!$A$2:$A$4,Calibration!$C$2:$C$4,E223)</f>
        <v>400.60353266738218</v>
      </c>
      <c r="L223" s="2">
        <f>TREND(Calibration!$A$2:$A$4,Calibration!$D$2:$D$4,G223)</f>
        <v>551.60327988546203</v>
      </c>
    </row>
    <row r="224" spans="1:12" x14ac:dyDescent="0.25">
      <c r="A224">
        <v>1110121</v>
      </c>
      <c r="B224">
        <v>14.50199986</v>
      </c>
      <c r="C224">
        <v>0.60270000000000001</v>
      </c>
      <c r="D224">
        <v>1061.4780273399999</v>
      </c>
      <c r="E224">
        <v>1.04069996</v>
      </c>
      <c r="F224">
        <v>310.61700438999998</v>
      </c>
      <c r="G224">
        <v>1.4386999600000001</v>
      </c>
      <c r="H224">
        <v>9.9000003020963209E+37</v>
      </c>
      <c r="J224" s="2">
        <f>TREND(Calibration!$A$2:$A$4,Calibration!$B$2:$B$4,C224)</f>
        <v>386.38537005565996</v>
      </c>
      <c r="K224" s="2">
        <f>TREND(Calibration!$A$2:$A$4,Calibration!$C$2:$C$4,E224)</f>
        <v>401.29129974185952</v>
      </c>
      <c r="L224" s="2">
        <f>TREND(Calibration!$A$2:$A$4,Calibration!$D$2:$D$4,G224)</f>
        <v>552.05671800626055</v>
      </c>
    </row>
    <row r="225" spans="1:12" x14ac:dyDescent="0.25">
      <c r="A225">
        <v>1115089</v>
      </c>
      <c r="B225">
        <v>14.51799965</v>
      </c>
      <c r="C225">
        <v>0.60320001999999995</v>
      </c>
      <c r="D225">
        <v>776.51300048999997</v>
      </c>
      <c r="E225">
        <v>1.03900003</v>
      </c>
      <c r="F225">
        <v>485.96099853999999</v>
      </c>
      <c r="G225">
        <v>1.43700004</v>
      </c>
      <c r="H225">
        <v>9.9000003020963209E+37</v>
      </c>
      <c r="J225" s="2">
        <f>TREND(Calibration!$A$2:$A$4,Calibration!$B$2:$B$4,C225)</f>
        <v>386.69206773653525</v>
      </c>
      <c r="K225" s="2">
        <f>TREND(Calibration!$A$2:$A$4,Calibration!$C$2:$C$4,E225)</f>
        <v>400.60353266738218</v>
      </c>
      <c r="L225" s="2">
        <f>TREND(Calibration!$A$2:$A$4,Calibration!$D$2:$D$4,G225)</f>
        <v>551.35594475471237</v>
      </c>
    </row>
    <row r="226" spans="1:12" x14ac:dyDescent="0.25">
      <c r="A226">
        <v>1120088</v>
      </c>
      <c r="B226">
        <v>14.54699993</v>
      </c>
      <c r="C226">
        <v>0.60430002000000005</v>
      </c>
      <c r="D226">
        <v>1034.56994629</v>
      </c>
      <c r="E226">
        <v>1.0379999900000001</v>
      </c>
      <c r="F226">
        <v>657.87597656000003</v>
      </c>
      <c r="G226">
        <v>1.4354000099999999</v>
      </c>
      <c r="H226">
        <v>9.9000003020963209E+37</v>
      </c>
      <c r="J226" s="2">
        <f>TREND(Calibration!$A$2:$A$4,Calibration!$B$2:$B$4,C226)</f>
        <v>387.36677564614467</v>
      </c>
      <c r="K226" s="2">
        <f>TREND(Calibration!$A$2:$A$4,Calibration!$C$2:$C$4,E226)</f>
        <v>400.1989309572175</v>
      </c>
      <c r="L226" s="2">
        <f>TREND(Calibration!$A$2:$A$4,Calibration!$D$2:$D$4,G226)</f>
        <v>550.6963500528002</v>
      </c>
    </row>
    <row r="227" spans="1:12" x14ac:dyDescent="0.25">
      <c r="A227">
        <v>1125090</v>
      </c>
      <c r="B227">
        <v>14.647999759999999</v>
      </c>
      <c r="C227">
        <v>0.60589999000000005</v>
      </c>
      <c r="D227">
        <v>257.59201050000001</v>
      </c>
      <c r="E227">
        <v>1.0308999999999999</v>
      </c>
      <c r="F227">
        <v>9.9000003020963209E+37</v>
      </c>
      <c r="G227">
        <v>1.4376000200000001</v>
      </c>
      <c r="H227">
        <v>1187.1750488299999</v>
      </c>
      <c r="J227" s="2">
        <f>TREND(Calibration!$A$2:$A$4,Calibration!$B$2:$B$4,C227)</f>
        <v>388.34815056808799</v>
      </c>
      <c r="K227" s="2">
        <f>TREND(Calibration!$A$2:$A$4,Calibration!$C$2:$C$4,E227)</f>
        <v>397.3263777631928</v>
      </c>
      <c r="L227" s="2">
        <f>TREND(Calibration!$A$2:$A$4,Calibration!$D$2:$D$4,G227)</f>
        <v>551.60327988546203</v>
      </c>
    </row>
    <row r="228" spans="1:12" x14ac:dyDescent="0.25">
      <c r="A228">
        <v>1130088</v>
      </c>
      <c r="B228">
        <v>14.67399979</v>
      </c>
      <c r="C228">
        <v>0.60210001000000002</v>
      </c>
      <c r="D228">
        <v>1012.81201172</v>
      </c>
      <c r="E228">
        <v>1.0384999500000001</v>
      </c>
      <c r="F228">
        <v>1318.0040283200001</v>
      </c>
      <c r="G228">
        <v>1.43920004</v>
      </c>
      <c r="H228">
        <v>9.9000003020963209E+37</v>
      </c>
      <c r="J228" s="2">
        <f>TREND(Calibration!$A$2:$A$4,Calibration!$B$2:$B$4,C228)</f>
        <v>386.01735369321767</v>
      </c>
      <c r="K228" s="2">
        <f>TREND(Calibration!$A$2:$A$4,Calibration!$C$2:$C$4,E228)</f>
        <v>400.40120753716826</v>
      </c>
      <c r="L228" s="2">
        <f>TREND(Calibration!$A$2:$A$4,Calibration!$D$2:$D$4,G228)</f>
        <v>552.26287046498464</v>
      </c>
    </row>
    <row r="229" spans="1:12" x14ac:dyDescent="0.25">
      <c r="A229">
        <v>1135088</v>
      </c>
      <c r="B229">
        <v>14.67399979</v>
      </c>
      <c r="C229">
        <v>0.60000001999999997</v>
      </c>
      <c r="D229">
        <v>1289.9890136700001</v>
      </c>
      <c r="E229">
        <v>1.0384999500000001</v>
      </c>
      <c r="F229">
        <v>568.18597411999997</v>
      </c>
      <c r="G229">
        <v>1.43700004</v>
      </c>
      <c r="H229">
        <v>9.9000003020963209E+37</v>
      </c>
      <c r="J229" s="2">
        <f>TREND(Calibration!$A$2:$A$4,Calibration!$B$2:$B$4,C229)</f>
        <v>384.72928109039901</v>
      </c>
      <c r="K229" s="2">
        <f>TREND(Calibration!$A$2:$A$4,Calibration!$C$2:$C$4,E229)</f>
        <v>400.40120753716826</v>
      </c>
      <c r="L229" s="2">
        <f>TREND(Calibration!$A$2:$A$4,Calibration!$D$2:$D$4,G229)</f>
        <v>551.35594475471237</v>
      </c>
    </row>
    <row r="230" spans="1:12" x14ac:dyDescent="0.25">
      <c r="A230">
        <v>1140088</v>
      </c>
      <c r="B230">
        <v>14.68000031</v>
      </c>
      <c r="C230">
        <v>0.60159998999999997</v>
      </c>
      <c r="D230">
        <v>847.08801270000004</v>
      </c>
      <c r="E230">
        <v>1.03900003</v>
      </c>
      <c r="F230">
        <v>1117.3420410199999</v>
      </c>
      <c r="G230">
        <v>1.4376000200000001</v>
      </c>
      <c r="H230">
        <v>1368.5489502</v>
      </c>
      <c r="J230" s="2">
        <f>TREND(Calibration!$A$2:$A$4,Calibration!$B$2:$B$4,C230)</f>
        <v>385.71065601234233</v>
      </c>
      <c r="K230" s="2">
        <f>TREND(Calibration!$A$2:$A$4,Calibration!$C$2:$C$4,E230)</f>
        <v>400.60353266738218</v>
      </c>
      <c r="L230" s="2">
        <f>TREND(Calibration!$A$2:$A$4,Calibration!$D$2:$D$4,G230)</f>
        <v>551.60327988546203</v>
      </c>
    </row>
    <row r="231" spans="1:12" x14ac:dyDescent="0.25">
      <c r="A231">
        <v>1145090</v>
      </c>
      <c r="B231">
        <v>14.661000250000001</v>
      </c>
      <c r="C231">
        <v>0.59460002000000001</v>
      </c>
      <c r="D231">
        <v>9.9000003020963209E+37</v>
      </c>
      <c r="E231">
        <v>1.03960001</v>
      </c>
      <c r="F231">
        <v>860.60498046999999</v>
      </c>
      <c r="G231">
        <v>1.43649995</v>
      </c>
      <c r="H231">
        <v>9.9000003020963209E+37</v>
      </c>
      <c r="J231" s="2">
        <f>TREND(Calibration!$A$2:$A$4,Calibration!$B$2:$B$4,C231)</f>
        <v>381.41707862504404</v>
      </c>
      <c r="K231" s="2">
        <f>TREND(Calibration!$A$2:$A$4,Calibration!$C$2:$C$4,E231)</f>
        <v>400.84627589171782</v>
      </c>
      <c r="L231" s="2">
        <f>TREND(Calibration!$A$2:$A$4,Calibration!$D$2:$D$4,G231)</f>
        <v>551.14978817359872</v>
      </c>
    </row>
    <row r="232" spans="1:12" x14ac:dyDescent="0.25">
      <c r="A232">
        <v>1150089</v>
      </c>
      <c r="B232">
        <v>14.614999770000001</v>
      </c>
      <c r="C232">
        <v>0.59670000999999995</v>
      </c>
      <c r="D232">
        <v>360.87298584000001</v>
      </c>
      <c r="E232">
        <v>1.04069996</v>
      </c>
      <c r="F232">
        <v>1026.02502441</v>
      </c>
      <c r="G232">
        <v>1.4380999800000001</v>
      </c>
      <c r="H232">
        <v>9.9000003020963209E+37</v>
      </c>
      <c r="J232" s="2">
        <f>TREND(Calibration!$A$2:$A$4,Calibration!$B$2:$B$4,C232)</f>
        <v>382.7051512278627</v>
      </c>
      <c r="K232" s="2">
        <f>TREND(Calibration!$A$2:$A$4,Calibration!$C$2:$C$4,E232)</f>
        <v>401.29129974185952</v>
      </c>
      <c r="L232" s="2">
        <f>TREND(Calibration!$A$2:$A$4,Calibration!$D$2:$D$4,G232)</f>
        <v>551.80938287551101</v>
      </c>
    </row>
    <row r="233" spans="1:12" x14ac:dyDescent="0.25">
      <c r="A233">
        <v>1155090</v>
      </c>
      <c r="B233">
        <v>14.53100014</v>
      </c>
      <c r="C233">
        <v>0.59509999000000002</v>
      </c>
      <c r="D233">
        <v>9.9000003020963209E+37</v>
      </c>
      <c r="E233">
        <v>1.0369000399999999</v>
      </c>
      <c r="F233">
        <v>243.54200745</v>
      </c>
      <c r="G233">
        <v>1.43649995</v>
      </c>
      <c r="H233">
        <v>9.9000003020963209E+37</v>
      </c>
      <c r="J233" s="2">
        <f>TREND(Calibration!$A$2:$A$4,Calibration!$B$2:$B$4,C233)</f>
        <v>381.72374563737804</v>
      </c>
      <c r="K233" s="2">
        <f>TREND(Calibration!$A$2:$A$4,Calibration!$C$2:$C$4,E233)</f>
        <v>399.75390710707575</v>
      </c>
      <c r="L233" s="2">
        <f>TREND(Calibration!$A$2:$A$4,Calibration!$D$2:$D$4,G233)</f>
        <v>551.14978817359872</v>
      </c>
    </row>
    <row r="234" spans="1:12" x14ac:dyDescent="0.25">
      <c r="A234">
        <v>1160090</v>
      </c>
      <c r="B234">
        <v>14.527999879999999</v>
      </c>
      <c r="C234">
        <v>0.59840000000000004</v>
      </c>
      <c r="D234">
        <v>912.56201171999999</v>
      </c>
      <c r="E234">
        <v>1.03530002</v>
      </c>
      <c r="F234">
        <v>593.76702881000006</v>
      </c>
      <c r="G234">
        <v>1.43599999</v>
      </c>
      <c r="H234">
        <v>1255.94494629</v>
      </c>
      <c r="J234" s="2">
        <f>TREND(Calibration!$A$2:$A$4,Calibration!$B$2:$B$4,C234)</f>
        <v>383.74787549991436</v>
      </c>
      <c r="K234" s="2">
        <f>TREND(Calibration!$A$2:$A$4,Calibration!$C$2:$C$4,E234)</f>
        <v>399.10656217257542</v>
      </c>
      <c r="L234" s="2">
        <f>TREND(Calibration!$A$2:$A$4,Calibration!$D$2:$D$4,G234)</f>
        <v>550.94368518354975</v>
      </c>
    </row>
    <row r="235" spans="1:12" x14ac:dyDescent="0.25">
      <c r="A235">
        <v>1165089</v>
      </c>
      <c r="B235">
        <v>14.506999970000001</v>
      </c>
      <c r="C235">
        <v>0.60479998999999995</v>
      </c>
      <c r="D235">
        <v>1040.7790527300001</v>
      </c>
      <c r="E235">
        <v>1.04340005</v>
      </c>
      <c r="F235">
        <v>486.04000853999997</v>
      </c>
      <c r="G235">
        <v>1.4386999600000001</v>
      </c>
      <c r="H235">
        <v>9.9000003020963209E+37</v>
      </c>
      <c r="J235" s="2">
        <f>TREND(Calibration!$A$2:$A$4,Calibration!$B$2:$B$4,C235)</f>
        <v>387.67344265847856</v>
      </c>
      <c r="K235" s="2">
        <f>TREND(Calibration!$A$2:$A$4,Calibration!$C$2:$C$4,E235)</f>
        <v>402.38371707676475</v>
      </c>
      <c r="L235" s="2">
        <f>TREND(Calibration!$A$2:$A$4,Calibration!$D$2:$D$4,G235)</f>
        <v>552.05671800626055</v>
      </c>
    </row>
    <row r="236" spans="1:12" x14ac:dyDescent="0.25">
      <c r="A236">
        <v>1170088</v>
      </c>
      <c r="B236">
        <v>14.54899979</v>
      </c>
      <c r="C236">
        <v>0.6038</v>
      </c>
      <c r="D236">
        <v>1113.1619873</v>
      </c>
      <c r="E236">
        <v>1.03530002</v>
      </c>
      <c r="F236">
        <v>383.00500488</v>
      </c>
      <c r="G236">
        <v>1.43599999</v>
      </c>
      <c r="H236">
        <v>9.9000003020963209E+37</v>
      </c>
      <c r="J236" s="2">
        <f>TREND(Calibration!$A$2:$A$4,Calibration!$B$2:$B$4,C236)</f>
        <v>387.06007796526933</v>
      </c>
      <c r="K236" s="2">
        <f>TREND(Calibration!$A$2:$A$4,Calibration!$C$2:$C$4,E236)</f>
        <v>399.10656217257542</v>
      </c>
      <c r="L236" s="2">
        <f>TREND(Calibration!$A$2:$A$4,Calibration!$D$2:$D$4,G236)</f>
        <v>550.94368518354975</v>
      </c>
    </row>
    <row r="237" spans="1:12" x14ac:dyDescent="0.25">
      <c r="A237">
        <v>1175089</v>
      </c>
      <c r="B237">
        <v>14.55000019</v>
      </c>
      <c r="C237">
        <v>0.60270000000000001</v>
      </c>
      <c r="D237">
        <v>9.9000003020963209E+37</v>
      </c>
      <c r="E237">
        <v>1.0347000399999999</v>
      </c>
      <c r="F237">
        <v>-9.9000003020963209E+37</v>
      </c>
      <c r="G237">
        <v>1.4380999800000001</v>
      </c>
      <c r="H237">
        <v>9.9000003020963209E+37</v>
      </c>
      <c r="J237" s="2">
        <f>TREND(Calibration!$A$2:$A$4,Calibration!$B$2:$B$4,C237)</f>
        <v>386.38537005565996</v>
      </c>
      <c r="K237" s="2">
        <f>TREND(Calibration!$A$2:$A$4,Calibration!$C$2:$C$4,E237)</f>
        <v>398.86381894823973</v>
      </c>
      <c r="L237" s="2">
        <f>TREND(Calibration!$A$2:$A$4,Calibration!$D$2:$D$4,G237)</f>
        <v>551.80938287551101</v>
      </c>
    </row>
    <row r="238" spans="1:12" x14ac:dyDescent="0.25">
      <c r="A238">
        <v>1180089</v>
      </c>
      <c r="B238">
        <v>14.62199974</v>
      </c>
      <c r="C238">
        <v>0.60650002999999997</v>
      </c>
      <c r="D238">
        <v>1104.79504395</v>
      </c>
      <c r="E238">
        <v>1.0341999500000001</v>
      </c>
      <c r="F238">
        <v>62.465999600000004</v>
      </c>
      <c r="G238">
        <v>1.4414000499999999</v>
      </c>
      <c r="H238">
        <v>9.9000003020963209E+37</v>
      </c>
      <c r="J238" s="2">
        <f>TREND(Calibration!$A$2:$A$4,Calibration!$B$2:$B$4,C238)</f>
        <v>388.71619759907156</v>
      </c>
      <c r="K238" s="2">
        <f>TREND(Calibration!$A$2:$A$4,Calibration!$C$2:$C$4,E238)</f>
        <v>398.66148977217057</v>
      </c>
      <c r="L238" s="2">
        <f>TREND(Calibration!$A$2:$A$4,Calibration!$D$2:$D$4,G238)</f>
        <v>553.16980029764636</v>
      </c>
    </row>
    <row r="239" spans="1:12" x14ac:dyDescent="0.25">
      <c r="A239">
        <v>1185089</v>
      </c>
      <c r="B239">
        <v>14.69200039</v>
      </c>
      <c r="C239">
        <v>0.60479998999999995</v>
      </c>
      <c r="D239">
        <v>1010.07501221</v>
      </c>
      <c r="E239">
        <v>1.03359997</v>
      </c>
      <c r="F239">
        <v>129.25</v>
      </c>
      <c r="G239">
        <v>1.43700004</v>
      </c>
      <c r="H239">
        <v>9.9000003020963209E+37</v>
      </c>
      <c r="J239" s="2">
        <f>TREND(Calibration!$A$2:$A$4,Calibration!$B$2:$B$4,C239)</f>
        <v>387.67344265847856</v>
      </c>
      <c r="K239" s="2">
        <f>TREND(Calibration!$A$2:$A$4,Calibration!$C$2:$C$4,E239)</f>
        <v>398.41874654783493</v>
      </c>
      <c r="L239" s="2">
        <f>TREND(Calibration!$A$2:$A$4,Calibration!$D$2:$D$4,G239)</f>
        <v>551.35594475471237</v>
      </c>
    </row>
    <row r="240" spans="1:12" x14ac:dyDescent="0.25">
      <c r="A240">
        <v>1190090</v>
      </c>
      <c r="B240">
        <v>14.69200039</v>
      </c>
      <c r="C240">
        <v>0.60430002000000005</v>
      </c>
      <c r="D240">
        <v>1205.04504395</v>
      </c>
      <c r="E240">
        <v>1.03359997</v>
      </c>
      <c r="F240">
        <v>-9.9000003020963209E+37</v>
      </c>
      <c r="G240">
        <v>1.43700004</v>
      </c>
      <c r="H240">
        <v>9.9000003020963209E+37</v>
      </c>
      <c r="J240" s="2">
        <f>TREND(Calibration!$A$2:$A$4,Calibration!$B$2:$B$4,C240)</f>
        <v>387.36677564614467</v>
      </c>
      <c r="K240" s="2">
        <f>TREND(Calibration!$A$2:$A$4,Calibration!$C$2:$C$4,E240)</f>
        <v>398.41874654783493</v>
      </c>
      <c r="L240" s="2">
        <f>TREND(Calibration!$A$2:$A$4,Calibration!$D$2:$D$4,G240)</f>
        <v>551.35594475471237</v>
      </c>
    </row>
    <row r="241" spans="1:12" x14ac:dyDescent="0.25">
      <c r="A241">
        <v>1195088</v>
      </c>
      <c r="B241">
        <v>14.7159996</v>
      </c>
      <c r="C241">
        <v>0.60699999000000004</v>
      </c>
      <c r="D241">
        <v>1026.4510498</v>
      </c>
      <c r="E241">
        <v>1.0326000500000001</v>
      </c>
      <c r="F241">
        <v>359.79299927</v>
      </c>
      <c r="G241">
        <v>1.43920004</v>
      </c>
      <c r="H241">
        <v>9.9000003020963209E+37</v>
      </c>
      <c r="J241" s="2">
        <f>TREND(Calibration!$A$2:$A$4,Calibration!$B$2:$B$4,C241)</f>
        <v>389.02285847769735</v>
      </c>
      <c r="K241" s="2">
        <f>TREND(Calibration!$A$2:$A$4,Calibration!$C$2:$C$4,E241)</f>
        <v>398.0141933879334</v>
      </c>
      <c r="L241" s="2">
        <f>TREND(Calibration!$A$2:$A$4,Calibration!$D$2:$D$4,G241)</f>
        <v>552.26287046498464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6" sqref="J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402.29211468052614</v>
      </c>
      <c r="C3" s="2">
        <f>'4F'!K32</f>
        <v>449.76068225844568</v>
      </c>
      <c r="D3" s="2">
        <f>'4F'!L32</f>
        <v>547.81068970546642</v>
      </c>
      <c r="E3" s="3">
        <f>(C3-B3)/(7*35314.6667/1400)</f>
        <v>0.2688320293727679</v>
      </c>
      <c r="G3" s="3">
        <f>AVERAGE('5F'!$J2:$J32) + Calibration!$C$11</f>
        <v>400.77649693412252</v>
      </c>
      <c r="H3" s="3">
        <f>'5F'!K32</f>
        <v>448.02096449344805</v>
      </c>
      <c r="I3" s="3">
        <f>'5F'!L32</f>
        <v>542.69891424403613</v>
      </c>
      <c r="J3" s="3">
        <f>(H3-G3)/(7*35314.6667/1400)</f>
        <v>0.26756286820243741</v>
      </c>
      <c r="L3" s="3">
        <f>AVERAGE('6F'!$J2:$J32) + Calibration!$C$11</f>
        <v>399.83270027482087</v>
      </c>
      <c r="M3" s="3">
        <f>'6F'!K32</f>
        <v>468.77617369441015</v>
      </c>
      <c r="N3" s="3">
        <f>'6F'!L32</f>
        <v>543.35850894594819</v>
      </c>
      <c r="O3" s="3">
        <f>(M3-L3)/(7*35314.6667/1400)</f>
        <v>0.39045235230601383</v>
      </c>
      <c r="Q3" s="3">
        <f>AVERAGE('7F'!$J146:$J176) + Calibration!$C$11</f>
        <v>400.27788699747481</v>
      </c>
      <c r="R3" s="3">
        <f>'7F'!K176</f>
        <v>591.56790533623837</v>
      </c>
      <c r="S3" s="3">
        <f>'7F'!L176</f>
        <v>539.81325389670235</v>
      </c>
      <c r="T3" s="3">
        <f>(R3-Q3)/(7*35314.6667/1400)</f>
        <v>1.0833460214351309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402.21692669525487</v>
      </c>
      <c r="C4" s="2">
        <f>'4F'!K33</f>
        <v>449.55835712823176</v>
      </c>
      <c r="D4" s="2">
        <f>'4F'!L33</f>
        <v>548.01679269551539</v>
      </c>
      <c r="E4" s="3">
        <f t="shared" ref="E4:E67" si="1">(C4-B4)/(7*35314.6667/1400)</f>
        <v>0.26811200476643254</v>
      </c>
      <c r="G4" s="3">
        <f>AVERAGE('5F'!$J3:$J33) + Calibration!$C$11</f>
        <v>400.77649693412252</v>
      </c>
      <c r="H4" s="3">
        <f>'5F'!K33</f>
        <v>447.57589613889843</v>
      </c>
      <c r="I4" s="3">
        <f>'5F'!L33</f>
        <v>543.81194706674682</v>
      </c>
      <c r="J4" s="3">
        <f t="shared" ref="J4:J67" si="2">(H4-G4)/(7*35314.6667/1400)</f>
        <v>0.26504228173715655</v>
      </c>
      <c r="L4" s="3">
        <f>AVERAGE('6F'!$J3:$J33) + Calibration!$C$11</f>
        <v>399.8109353056816</v>
      </c>
      <c r="M4" s="3">
        <f>'6F'!K33</f>
        <v>464.64939322991449</v>
      </c>
      <c r="N4" s="3">
        <f>'6F'!L33</f>
        <v>543.81194706674682</v>
      </c>
      <c r="O4" s="3">
        <f t="shared" ref="O4:O67" si="3">(M4-L4)/(7*35314.6667/1400)</f>
        <v>0.36720413348390962</v>
      </c>
      <c r="Q4" s="3">
        <f>AVERAGE('7F'!$J147:$J177) + Calibration!$C$11</f>
        <v>400.49157747911062</v>
      </c>
      <c r="R4" s="3">
        <f>'7F'!K177</f>
        <v>523.19293917899643</v>
      </c>
      <c r="S4" s="3">
        <f>'7F'!L177</f>
        <v>538.90632406404052</v>
      </c>
      <c r="T4" s="3">
        <f t="shared" ref="T4:T67" si="4">(R4-Q4)/(7*35314.6667/1400)</f>
        <v>0.69490312759987505</v>
      </c>
    </row>
    <row r="5" spans="1:20" x14ac:dyDescent="0.25">
      <c r="A5" s="3">
        <f t="shared" si="0"/>
        <v>2.666666666666667</v>
      </c>
      <c r="B5" s="3">
        <f>AVERAGE('4F'!$J4:$J34) + Calibration!$C$11</f>
        <v>402.141738512122</v>
      </c>
      <c r="C5" s="2">
        <f>'4F'!K34</f>
        <v>445.63390179394992</v>
      </c>
      <c r="D5" s="2">
        <f>'4F'!L34</f>
        <v>548.47023493870358</v>
      </c>
      <c r="E5" s="3">
        <f t="shared" si="1"/>
        <v>0.24631218327102553</v>
      </c>
      <c r="G5" s="3">
        <f>AVERAGE('5F'!$J4:$J34) + Calibration!$C$11</f>
        <v>400.79628289196796</v>
      </c>
      <c r="H5" s="3">
        <f>'5F'!K34</f>
        <v>448.46598834358969</v>
      </c>
      <c r="I5" s="3">
        <f>'5F'!L34</f>
        <v>544.47154176865899</v>
      </c>
      <c r="J5" s="3">
        <f t="shared" si="2"/>
        <v>0.26997114743615414</v>
      </c>
      <c r="L5" s="3">
        <f>AVERAGE('6F'!$J4:$J34) + Calibration!$C$11</f>
        <v>399.76938437869677</v>
      </c>
      <c r="M5" s="3">
        <f>'6F'!K34</f>
        <v>475.57323077297974</v>
      </c>
      <c r="N5" s="3">
        <f>'6F'!L34</f>
        <v>542.45157911328647</v>
      </c>
      <c r="O5" s="3">
        <f t="shared" si="3"/>
        <v>0.42930517814731611</v>
      </c>
      <c r="Q5" s="3">
        <f>AVERAGE('7F'!$J148:$J178) + Calibration!$C$11</f>
        <v>400.74879770116343</v>
      </c>
      <c r="R5" s="3">
        <f>'7F'!K178</f>
        <v>644.68997286011324</v>
      </c>
      <c r="S5" s="3">
        <f>'7F'!L178</f>
        <v>538.90632406404052</v>
      </c>
      <c r="T5" s="3">
        <f t="shared" si="4"/>
        <v>1.3815289677302818</v>
      </c>
    </row>
    <row r="6" spans="1:20" x14ac:dyDescent="0.25">
      <c r="A6" s="3">
        <f t="shared" si="0"/>
        <v>2.7500000000000004</v>
      </c>
      <c r="B6" s="3">
        <f>AVERAGE('4F'!$J5:$J35) + Calibration!$C$11</f>
        <v>402.17537596613164</v>
      </c>
      <c r="C6" s="2">
        <f>'4F'!K35</f>
        <v>442.11399961956977</v>
      </c>
      <c r="D6" s="2">
        <f>'4F'!L35</f>
        <v>547.81068970546642</v>
      </c>
      <c r="E6" s="3">
        <f t="shared" si="1"/>
        <v>0.22618717595563842</v>
      </c>
      <c r="G6" s="3">
        <f>AVERAGE('5F'!$J5:$J35) + Calibration!$C$11</f>
        <v>400.82992014811606</v>
      </c>
      <c r="H6" s="3">
        <f>'5F'!K35</f>
        <v>451.29807084737411</v>
      </c>
      <c r="I6" s="3">
        <f>'5F'!L35</f>
        <v>544.0180500567958</v>
      </c>
      <c r="J6" s="3">
        <f t="shared" si="2"/>
        <v>0.28581977640048373</v>
      </c>
      <c r="L6" s="3">
        <f>AVERAGE('6F'!$J5:$J35) + Calibration!$C$11</f>
        <v>399.57745866833869</v>
      </c>
      <c r="M6" s="3">
        <f>'6F'!K35</f>
        <v>468.77617369441015</v>
      </c>
      <c r="N6" s="3">
        <f>'6F'!L35</f>
        <v>542.45157911328647</v>
      </c>
      <c r="O6" s="3">
        <f t="shared" si="3"/>
        <v>0.39189787978982371</v>
      </c>
      <c r="Q6" s="3">
        <f>AVERAGE('7F'!$J149:$J179) + Calibration!$C$11</f>
        <v>400.86553542625023</v>
      </c>
      <c r="R6" s="3">
        <f>'7F'!K179</f>
        <v>940.72522705357062</v>
      </c>
      <c r="S6" s="3">
        <f>'7F'!L179</f>
        <v>539.11243117647905</v>
      </c>
      <c r="T6" s="3">
        <f t="shared" si="4"/>
        <v>3.0574248156634614</v>
      </c>
    </row>
    <row r="7" spans="1:20" x14ac:dyDescent="0.25">
      <c r="A7" s="3">
        <f t="shared" si="0"/>
        <v>2.8333333333333339</v>
      </c>
      <c r="B7" s="3">
        <f>AVERAGE('4F'!$J6:$J36) + Calibration!$C$11</f>
        <v>401.95179201091923</v>
      </c>
      <c r="C7" s="2">
        <f>'4F'!K36</f>
        <v>441.91172303961895</v>
      </c>
      <c r="D7" s="2">
        <f>'4F'!L36</f>
        <v>549.37716064897575</v>
      </c>
      <c r="E7" s="3">
        <f t="shared" si="1"/>
        <v>0.22630784749102395</v>
      </c>
      <c r="G7" s="3">
        <f>AVERAGE('5F'!$J6:$J36) + Calibration!$C$11</f>
        <v>400.87147087723935</v>
      </c>
      <c r="H7" s="3">
        <f>'5F'!K36</f>
        <v>450.00342548278138</v>
      </c>
      <c r="I7" s="3">
        <f>'5F'!L36</f>
        <v>544.47154176865899</v>
      </c>
      <c r="J7" s="3">
        <f t="shared" si="2"/>
        <v>0.27825240443536187</v>
      </c>
      <c r="L7" s="3">
        <f>AVERAGE('6F'!$J6:$J36) + Calibration!$C$11</f>
        <v>399.67243142428623</v>
      </c>
      <c r="M7" s="3">
        <f>'6F'!K36</f>
        <v>474.03578958793281</v>
      </c>
      <c r="N7" s="3">
        <f>'6F'!L36</f>
        <v>543.15235236483466</v>
      </c>
      <c r="O7" s="3">
        <f t="shared" si="3"/>
        <v>0.42114716129344965</v>
      </c>
      <c r="Q7" s="3">
        <f>AVERAGE('7F'!$J150:$J180) + Calibration!$C$11</f>
        <v>400.87740672395137</v>
      </c>
      <c r="R7" s="3">
        <f>'7F'!K180</f>
        <v>734.91256555322263</v>
      </c>
      <c r="S7" s="3">
        <f>'7F'!L180</f>
        <v>540.01935688675121</v>
      </c>
      <c r="T7" s="3">
        <f t="shared" si="4"/>
        <v>1.8917644709316837</v>
      </c>
    </row>
    <row r="8" spans="1:20" x14ac:dyDescent="0.25">
      <c r="A8" s="3">
        <f t="shared" si="0"/>
        <v>2.9166666666666674</v>
      </c>
      <c r="B8" s="3">
        <f>AVERAGE('4F'!$J7:$J37) + Calibration!$C$11</f>
        <v>401.74997262912291</v>
      </c>
      <c r="C8" s="2">
        <f>'4F'!K37</f>
        <v>436.00475816574067</v>
      </c>
      <c r="D8" s="2">
        <f>'4F'!L37</f>
        <v>549.37716064897575</v>
      </c>
      <c r="E8" s="3">
        <f t="shared" si="1"/>
        <v>0.19399750153449846</v>
      </c>
      <c r="G8" s="3">
        <f>AVERAGE('5F'!$J7:$J37) + Calibration!$C$11</f>
        <v>400.90312813278592</v>
      </c>
      <c r="H8" s="3">
        <f>'5F'!K37</f>
        <v>444.98655281359436</v>
      </c>
      <c r="I8" s="3">
        <f>'5F'!L37</f>
        <v>544.67764475870797</v>
      </c>
      <c r="J8" s="3">
        <f t="shared" si="2"/>
        <v>0.24966071493920361</v>
      </c>
      <c r="L8" s="3">
        <f>AVERAGE('6F'!$J7:$J37) + Calibration!$C$11</f>
        <v>399.81093392065071</v>
      </c>
      <c r="M8" s="3">
        <f>'6F'!K37</f>
        <v>483.42218999180653</v>
      </c>
      <c r="N8" s="3">
        <f>'6F'!L37</f>
        <v>540.92628671941304</v>
      </c>
      <c r="O8" s="3">
        <f t="shared" si="3"/>
        <v>0.47352142259440216</v>
      </c>
      <c r="Q8" s="3">
        <f>AVERAGE('7F'!$J151:$J181) + Calibration!$C$11</f>
        <v>400.92093626650677</v>
      </c>
      <c r="R8" s="3">
        <f>'7F'!K181</f>
        <v>1112.2695025304422</v>
      </c>
      <c r="S8" s="3">
        <f>'7F'!L181</f>
        <v>538.90632406404052</v>
      </c>
      <c r="T8" s="3">
        <f t="shared" si="4"/>
        <v>4.028629647318378</v>
      </c>
    </row>
    <row r="9" spans="1:20" x14ac:dyDescent="0.25">
      <c r="A9" s="3">
        <f t="shared" si="0"/>
        <v>3.0000000000000009</v>
      </c>
      <c r="B9" s="3">
        <f>AVERAGE('4F'!$J8:$J38) + Calibration!$C$11</f>
        <v>401.65301987257385</v>
      </c>
      <c r="C9" s="2">
        <f>'4F'!K38</f>
        <v>442.80181524431026</v>
      </c>
      <c r="D9" s="2">
        <f>'4F'!L38</f>
        <v>548.92372252817722</v>
      </c>
      <c r="E9" s="3">
        <f t="shared" si="1"/>
        <v>0.23304082533921469</v>
      </c>
      <c r="G9" s="3">
        <f>AVERAGE('5F'!$J8:$J38) + Calibration!$C$11</f>
        <v>400.81804766324575</v>
      </c>
      <c r="H9" s="3">
        <f>'5F'!K38</f>
        <v>444.74380958925866</v>
      </c>
      <c r="I9" s="3">
        <f>'5F'!L38</f>
        <v>543.81194706674682</v>
      </c>
      <c r="J9" s="3">
        <f t="shared" si="2"/>
        <v>0.2487678125304969</v>
      </c>
      <c r="L9" s="3">
        <f>AVERAGE('6F'!$J8:$J38) + Calibration!$C$11</f>
        <v>399.71596116470329</v>
      </c>
      <c r="M9" s="3">
        <f>'6F'!K38</f>
        <v>471.85105201864877</v>
      </c>
      <c r="N9" s="3">
        <f>'6F'!L38</f>
        <v>541.33854629057566</v>
      </c>
      <c r="O9" s="3">
        <f t="shared" si="3"/>
        <v>0.40852766057081591</v>
      </c>
      <c r="Q9" s="3">
        <f>AVERAGE('7F'!$J152:$J182) + Calibration!$C$11</f>
        <v>401.10296969045754</v>
      </c>
      <c r="R9" s="3">
        <f>'7F'!K182</f>
        <v>681.58816885327849</v>
      </c>
      <c r="S9" s="3">
        <f>'7F'!L182</f>
        <v>538.45283647456677</v>
      </c>
      <c r="T9" s="3">
        <f t="shared" si="4"/>
        <v>1.588491272170613</v>
      </c>
    </row>
    <row r="10" spans="1:20" x14ac:dyDescent="0.25">
      <c r="A10" s="3">
        <f t="shared" si="0"/>
        <v>3.0833333333333344</v>
      </c>
      <c r="B10" s="3">
        <f>AVERAGE('4F'!$J9:$J39) + Calibration!$C$11</f>
        <v>401.47098763579231</v>
      </c>
      <c r="C10" s="2">
        <f>'4F'!K39</f>
        <v>443.65144080461658</v>
      </c>
      <c r="D10" s="2">
        <f>'4F'!L39</f>
        <v>548.47023493870358</v>
      </c>
      <c r="E10" s="3">
        <f t="shared" si="1"/>
        <v>0.2388834844578854</v>
      </c>
      <c r="G10" s="3">
        <f>AVERAGE('5F'!$J9:$J39) + Calibration!$C$11</f>
        <v>400.79628269410637</v>
      </c>
      <c r="H10" s="3">
        <f>'5F'!K39</f>
        <v>443.44911162854743</v>
      </c>
      <c r="I10" s="3">
        <f>'5F'!L39</f>
        <v>544.47154176865899</v>
      </c>
      <c r="J10" s="3">
        <f t="shared" si="2"/>
        <v>0.2415587228772631</v>
      </c>
      <c r="L10" s="3">
        <f>AVERAGE('6F'!$J9:$J39) + Calibration!$C$11</f>
        <v>399.76938437869688</v>
      </c>
      <c r="M10" s="3">
        <f>'6F'!K39</f>
        <v>474.03578958793281</v>
      </c>
      <c r="N10" s="3">
        <f>'6F'!L39</f>
        <v>542.03931954212385</v>
      </c>
      <c r="O10" s="3">
        <f t="shared" si="3"/>
        <v>0.42059808090577799</v>
      </c>
      <c r="Q10" s="3">
        <f>AVERAGE('7F'!$J153:$J183) + Calibration!$C$11</f>
        <v>401.03965399219516</v>
      </c>
      <c r="R10" s="3">
        <f>'7F'!K183</f>
        <v>580.64406779317301</v>
      </c>
      <c r="S10" s="3">
        <f>'7F'!L183</f>
        <v>538.70017160531643</v>
      </c>
      <c r="T10" s="3">
        <f t="shared" si="4"/>
        <v>1.0171661271886099</v>
      </c>
    </row>
    <row r="11" spans="1:20" x14ac:dyDescent="0.25">
      <c r="A11" s="3">
        <f t="shared" si="0"/>
        <v>3.1666666666666679</v>
      </c>
      <c r="B11" s="3">
        <f>AVERAGE('4F'!$J10:$J40) + Calibration!$C$11</f>
        <v>401.31072017028862</v>
      </c>
      <c r="C11" s="2">
        <f>'4F'!K40</f>
        <v>444.54152896345272</v>
      </c>
      <c r="D11" s="2">
        <f>'4F'!L40</f>
        <v>548.26412782626494</v>
      </c>
      <c r="E11" s="3">
        <f t="shared" si="1"/>
        <v>0.24483203627780012</v>
      </c>
      <c r="G11" s="3">
        <f>AVERAGE('5F'!$J10:$J40) + Calibration!$C$11</f>
        <v>400.77649673626087</v>
      </c>
      <c r="H11" s="3">
        <f>'5F'!K40</f>
        <v>442.35674284390535</v>
      </c>
      <c r="I11" s="3">
        <f>'5F'!L40</f>
        <v>544.47154176865899</v>
      </c>
      <c r="J11" s="3">
        <f t="shared" si="2"/>
        <v>0.23548429020084441</v>
      </c>
      <c r="L11" s="3">
        <f>AVERAGE('6F'!$J10:$J40) + Calibration!$C$11</f>
        <v>399.86633614593813</v>
      </c>
      <c r="M11" s="3">
        <f>'6F'!K40</f>
        <v>481.68247222680884</v>
      </c>
      <c r="N11" s="3">
        <f>'6F'!L40</f>
        <v>542.24542665456238</v>
      </c>
      <c r="O11" s="3">
        <f t="shared" si="3"/>
        <v>0.46335499511238881</v>
      </c>
      <c r="Q11" s="3">
        <f>AVERAGE('7F'!$J154:$J184) + Calibration!$C$11</f>
        <v>401.07131104988014</v>
      </c>
      <c r="R11" s="3">
        <f>'7F'!K184</f>
        <v>604.47415531837373</v>
      </c>
      <c r="S11" s="3">
        <f>'7F'!L184</f>
        <v>537.99939423137869</v>
      </c>
      <c r="T11" s="3">
        <f t="shared" si="4"/>
        <v>1.1519454282064261</v>
      </c>
    </row>
    <row r="12" spans="1:20" x14ac:dyDescent="0.25">
      <c r="A12" s="3">
        <f t="shared" si="0"/>
        <v>3.2500000000000013</v>
      </c>
      <c r="B12" s="3">
        <f>AVERAGE('4F'!$J11:$J41) + Calibration!$C$11</f>
        <v>400.91499745187133</v>
      </c>
      <c r="C12" s="2">
        <f>'4F'!K41</f>
        <v>444.09646060890299</v>
      </c>
      <c r="D12" s="2">
        <f>'4F'!L41</f>
        <v>548.71761953812825</v>
      </c>
      <c r="E12" s="3">
        <f t="shared" si="1"/>
        <v>0.24455257371596065</v>
      </c>
      <c r="G12" s="3">
        <f>AVERAGE('5F'!$J11:$J41) + Calibration!$C$11</f>
        <v>400.786390407699</v>
      </c>
      <c r="H12" s="3">
        <f>'5F'!K41</f>
        <v>443.20636840421179</v>
      </c>
      <c r="I12" s="3">
        <f>'5F'!L41</f>
        <v>545.37846747893127</v>
      </c>
      <c r="J12" s="3">
        <f t="shared" si="2"/>
        <v>0.240240002018837</v>
      </c>
      <c r="L12" s="3">
        <f>AVERAGE('6F'!$J11:$J41) + Calibration!$C$11</f>
        <v>399.78125567639802</v>
      </c>
      <c r="M12" s="3">
        <f>'6F'!K41</f>
        <v>481.48014709659486</v>
      </c>
      <c r="N12" s="3">
        <f>'6F'!L41</f>
        <v>540.92628671941304</v>
      </c>
      <c r="O12" s="3">
        <f t="shared" si="3"/>
        <v>0.46269099529797819</v>
      </c>
      <c r="Q12" s="3">
        <f>AVERAGE('7F'!$J155:$J185) + Calibration!$C$11</f>
        <v>400.95259332419175</v>
      </c>
      <c r="R12" s="3">
        <f>'7F'!K185</f>
        <v>579.55169900853105</v>
      </c>
      <c r="S12" s="3">
        <f>'7F'!L185</f>
        <v>538.45283647456677</v>
      </c>
      <c r="T12" s="3">
        <f t="shared" si="4"/>
        <v>1.0114726960418361</v>
      </c>
    </row>
    <row r="13" spans="1:20" x14ac:dyDescent="0.25">
      <c r="A13" s="3">
        <f t="shared" si="0"/>
        <v>3.3333333333333348</v>
      </c>
      <c r="B13" s="3">
        <f>AVERAGE('4F'!$J12:$J42) + Calibration!$C$11</f>
        <v>400.49750976431483</v>
      </c>
      <c r="C13" s="2">
        <f>'4F'!K42</f>
        <v>444.74380958925866</v>
      </c>
      <c r="D13" s="2">
        <f>'4F'!L42</f>
        <v>548.26412782626494</v>
      </c>
      <c r="E13" s="3">
        <f t="shared" si="1"/>
        <v>0.25058313703379126</v>
      </c>
      <c r="G13" s="3">
        <f>AVERAGE('5F'!$J12:$J42) + Calibration!$C$11</f>
        <v>400.75473196498314</v>
      </c>
      <c r="H13" s="3">
        <f>'5F'!K42</f>
        <v>442.35674284390535</v>
      </c>
      <c r="I13" s="3">
        <f>'5F'!L42</f>
        <v>544.0180500567958</v>
      </c>
      <c r="J13" s="3">
        <f t="shared" si="2"/>
        <v>0.2356075521387957</v>
      </c>
      <c r="L13" s="3">
        <f>AVERAGE('6F'!$J12:$J42) + Calibration!$C$11</f>
        <v>399.75949070725869</v>
      </c>
      <c r="M13" s="3">
        <f>'6F'!K42</f>
        <v>484.75730200078419</v>
      </c>
      <c r="N13" s="3">
        <f>'6F'!L42</f>
        <v>541.58588142132533</v>
      </c>
      <c r="O13" s="3">
        <f t="shared" si="3"/>
        <v>0.4813739969038161</v>
      </c>
      <c r="Q13" s="3">
        <f>AVERAGE('7F'!$J156:$J186) + Calibration!$C$11</f>
        <v>400.84574788551242</v>
      </c>
      <c r="R13" s="3">
        <f>'7F'!K186</f>
        <v>571.45999656536856</v>
      </c>
      <c r="S13" s="3">
        <f>'7F'!L186</f>
        <v>538.24672936212835</v>
      </c>
      <c r="T13" s="3">
        <f t="shared" si="4"/>
        <v>0.96625150184331832</v>
      </c>
    </row>
    <row r="14" spans="1:20" x14ac:dyDescent="0.25">
      <c r="A14" s="3">
        <f t="shared" si="0"/>
        <v>3.4166666666666683</v>
      </c>
      <c r="B14" s="3">
        <f>AVERAGE('4F'!$J13:$J43) + Calibration!$C$11</f>
        <v>400.12355181717521</v>
      </c>
      <c r="C14" s="2">
        <f>'4F'!K43</f>
        <v>444.54152896345272</v>
      </c>
      <c r="D14" s="2">
        <f>'4F'!L43</f>
        <v>548.92372252817722</v>
      </c>
      <c r="E14" s="3">
        <f t="shared" si="1"/>
        <v>0.25155540910868912</v>
      </c>
      <c r="G14" s="3">
        <f>AVERAGE('5F'!$J13:$J43) + Calibration!$C$11</f>
        <v>400.71318123585996</v>
      </c>
      <c r="H14" s="3">
        <f>'5F'!K43</f>
        <v>449.11333327809001</v>
      </c>
      <c r="I14" s="3">
        <f>'5F'!L43</f>
        <v>544.92497988945763</v>
      </c>
      <c r="J14" s="3">
        <f t="shared" si="2"/>
        <v>0.27410793624865243</v>
      </c>
      <c r="L14" s="3">
        <f>AVERAGE('6F'!$J13:$J43) + Calibration!$C$11</f>
        <v>399.5992220545856</v>
      </c>
      <c r="M14" s="3">
        <f>'6F'!K43</f>
        <v>481.48014709659486</v>
      </c>
      <c r="N14" s="3">
        <f>'6F'!L43</f>
        <v>541.33854629057566</v>
      </c>
      <c r="O14" s="3">
        <f t="shared" si="3"/>
        <v>0.4637219189272952</v>
      </c>
      <c r="Q14" s="3">
        <f>AVERAGE('7F'!$J157:$J187) + Calibration!$C$11</f>
        <v>400.82398311423469</v>
      </c>
      <c r="R14" s="3">
        <f>'7F'!K187</f>
        <v>571.05539080934852</v>
      </c>
      <c r="S14" s="3">
        <f>'7F'!L187</f>
        <v>538.90632406404052</v>
      </c>
      <c r="T14" s="3">
        <f t="shared" si="4"/>
        <v>0.96408333195518348</v>
      </c>
    </row>
    <row r="15" spans="1:20" x14ac:dyDescent="0.25">
      <c r="A15" s="3">
        <f t="shared" si="0"/>
        <v>3.5000000000000018</v>
      </c>
      <c r="B15" s="3">
        <f>AVERAGE('4F'!$J14:$J44) + Calibration!$C$11</f>
        <v>399.64274862921781</v>
      </c>
      <c r="C15" s="2">
        <f>'4F'!K44</f>
        <v>441.46665468506933</v>
      </c>
      <c r="D15" s="2">
        <f>'4F'!L44</f>
        <v>549.58331723008939</v>
      </c>
      <c r="E15" s="3">
        <f t="shared" si="1"/>
        <v>0.23686422647648275</v>
      </c>
      <c r="G15" s="3">
        <f>AVERAGE('5F'!$J14:$J44) + Calibration!$C$11</f>
        <v>400.79826150753854</v>
      </c>
      <c r="H15" s="3">
        <f>'5F'!K44</f>
        <v>449.76068225844568</v>
      </c>
      <c r="I15" s="3">
        <f>'5F'!L44</f>
        <v>545.13113234818161</v>
      </c>
      <c r="J15" s="3">
        <f t="shared" si="2"/>
        <v>0.27729227160400832</v>
      </c>
      <c r="L15" s="3">
        <f>AVERAGE('6F'!$J14:$J44) + Calibration!$C$11</f>
        <v>399.50227028734446</v>
      </c>
      <c r="M15" s="3">
        <f>'6F'!K44</f>
        <v>481.8847488067596</v>
      </c>
      <c r="N15" s="3">
        <f>'6F'!L44</f>
        <v>541.58588142132533</v>
      </c>
      <c r="O15" s="3">
        <f t="shared" si="3"/>
        <v>0.4665624015045009</v>
      </c>
      <c r="Q15" s="3">
        <f>AVERAGE('7F'!$J158:$J188) + Calibration!$C$11</f>
        <v>400.80221834295696</v>
      </c>
      <c r="R15" s="3">
        <f>'7F'!K188</f>
        <v>640.52272575123266</v>
      </c>
      <c r="S15" s="3">
        <f>'7F'!L188</f>
        <v>539.56591876595269</v>
      </c>
      <c r="T15" s="3">
        <f t="shared" si="4"/>
        <v>1.3576257674734089</v>
      </c>
    </row>
    <row r="16" spans="1:20" x14ac:dyDescent="0.25">
      <c r="A16" s="3">
        <f t="shared" si="0"/>
        <v>3.5833333333333353</v>
      </c>
      <c r="B16" s="3">
        <f>AVERAGE('4F'!$J15:$J45) + Calibration!$C$11</f>
        <v>399.29055545335592</v>
      </c>
      <c r="C16" s="2">
        <f>'4F'!K45</f>
        <v>438.43228750962362</v>
      </c>
      <c r="D16" s="2">
        <f>'4F'!L45</f>
        <v>549.12982551822608</v>
      </c>
      <c r="E16" s="3">
        <f t="shared" si="1"/>
        <v>0.22167408453138648</v>
      </c>
      <c r="G16" s="3">
        <f>AVERAGE('5F'!$J15:$J45) + Calibration!$C$11</f>
        <v>400.73296699584387</v>
      </c>
      <c r="H16" s="3">
        <f>'5F'!K45</f>
        <v>448.9110566981393</v>
      </c>
      <c r="I16" s="3">
        <f>'5F'!L45</f>
        <v>544.47154176865899</v>
      </c>
      <c r="J16" s="3">
        <f t="shared" si="2"/>
        <v>0.27285031520512937</v>
      </c>
      <c r="L16" s="3">
        <f>AVERAGE('6F'!$J15:$J45) + Calibration!$C$11</f>
        <v>399.18173456489075</v>
      </c>
      <c r="M16" s="3">
        <f>'6F'!K45</f>
        <v>475.57323077297974</v>
      </c>
      <c r="N16" s="3">
        <f>'6F'!L45</f>
        <v>540.67895158866349</v>
      </c>
      <c r="O16" s="3">
        <f t="shared" si="3"/>
        <v>0.43263325607481373</v>
      </c>
      <c r="Q16" s="3">
        <f>AVERAGE('7F'!$J159:$J189) + Calibration!$C$11</f>
        <v>400.79232605654965</v>
      </c>
      <c r="R16" s="3">
        <f>'7F'!K189</f>
        <v>510.97445222548299</v>
      </c>
      <c r="S16" s="3">
        <f>'7F'!L189</f>
        <v>539.56591876595269</v>
      </c>
      <c r="T16" s="3">
        <f t="shared" si="4"/>
        <v>0.62400207316091316</v>
      </c>
    </row>
    <row r="17" spans="1:20" x14ac:dyDescent="0.25">
      <c r="A17" s="3">
        <f t="shared" si="0"/>
        <v>3.6666666666666687</v>
      </c>
      <c r="B17" s="3">
        <f>AVERAGE('4F'!$J16:$J46) + Calibration!$C$11</f>
        <v>398.91659750621636</v>
      </c>
      <c r="C17" s="2">
        <f>'4F'!K46</f>
        <v>435.35740918538499</v>
      </c>
      <c r="D17" s="2">
        <f>'4F'!L46</f>
        <v>548.01679269551539</v>
      </c>
      <c r="E17" s="3">
        <f t="shared" si="1"/>
        <v>0.20637777492697462</v>
      </c>
      <c r="G17" s="3">
        <f>AVERAGE('5F'!$J16:$J46) + Calibration!$C$11</f>
        <v>400.63601404143321</v>
      </c>
      <c r="H17" s="3">
        <f>'5F'!K46</f>
        <v>450.8530510430877</v>
      </c>
      <c r="I17" s="3">
        <f>'5F'!L46</f>
        <v>545.13113234818161</v>
      </c>
      <c r="J17" s="3">
        <f t="shared" si="2"/>
        <v>0.2843976267891804</v>
      </c>
      <c r="L17" s="3">
        <f>AVERAGE('6F'!$J16:$J46) + Calibration!$C$11</f>
        <v>398.83943387329771</v>
      </c>
      <c r="M17" s="3">
        <f>'6F'!K46</f>
        <v>473.14569738324161</v>
      </c>
      <c r="N17" s="3">
        <f>'6F'!L46</f>
        <v>542.03931954212385</v>
      </c>
      <c r="O17" s="3">
        <f t="shared" si="3"/>
        <v>0.42082381318322848</v>
      </c>
      <c r="Q17" s="3">
        <f>AVERAGE('7F'!$J160:$J190) + Calibration!$C$11</f>
        <v>400.73890402972529</v>
      </c>
      <c r="R17" s="3">
        <f>'7F'!K190</f>
        <v>567.53549268082361</v>
      </c>
      <c r="S17" s="3">
        <f>'7F'!L190</f>
        <v>540.4727991299394</v>
      </c>
      <c r="T17" s="3">
        <f t="shared" si="4"/>
        <v>0.94463068315521326</v>
      </c>
    </row>
    <row r="18" spans="1:20" x14ac:dyDescent="0.25">
      <c r="A18" s="3">
        <f t="shared" si="0"/>
        <v>3.7500000000000022</v>
      </c>
      <c r="B18" s="3">
        <f>AVERAGE('4F'!$J17:$J47) + Calibration!$C$11</f>
        <v>398.70290682671902</v>
      </c>
      <c r="C18" s="2">
        <f>'4F'!K47</f>
        <v>436.00475816574067</v>
      </c>
      <c r="D18" s="2">
        <f>'4F'!L47</f>
        <v>548.26412782626494</v>
      </c>
      <c r="E18" s="3">
        <f t="shared" si="1"/>
        <v>0.21125416052147902</v>
      </c>
      <c r="G18" s="3">
        <f>AVERAGE('5F'!$J17:$J47) + Calibration!$C$11</f>
        <v>400.52916860275377</v>
      </c>
      <c r="H18" s="3">
        <f>'5F'!K47</f>
        <v>447.57589613889843</v>
      </c>
      <c r="I18" s="3">
        <f>'5F'!L47</f>
        <v>544.92497988945763</v>
      </c>
      <c r="J18" s="3">
        <f t="shared" si="2"/>
        <v>0.26644299342145372</v>
      </c>
      <c r="L18" s="3">
        <f>AVERAGE('6F'!$J17:$J47) + Calibration!$C$11</f>
        <v>398.54066292212173</v>
      </c>
      <c r="M18" s="3">
        <f>'6F'!K47</f>
        <v>465.74181056481973</v>
      </c>
      <c r="N18" s="3">
        <f>'6F'!L47</f>
        <v>540.67895158866349</v>
      </c>
      <c r="O18" s="3">
        <f t="shared" si="3"/>
        <v>0.3805849179525061</v>
      </c>
      <c r="Q18" s="3">
        <f>AVERAGE('7F'!$J161:$J191) + Calibration!$C$11</f>
        <v>400.78243357228081</v>
      </c>
      <c r="R18" s="3">
        <f>'7F'!K191</f>
        <v>645.53959842041968</v>
      </c>
      <c r="S18" s="3">
        <f>'7F'!L191</f>
        <v>539.81325389670235</v>
      </c>
      <c r="T18" s="3">
        <f t="shared" si="4"/>
        <v>1.3861502187029779</v>
      </c>
    </row>
    <row r="19" spans="1:20" x14ac:dyDescent="0.25">
      <c r="A19" s="3">
        <f t="shared" si="0"/>
        <v>3.8333333333333357</v>
      </c>
      <c r="B19" s="3">
        <f>AVERAGE('4F'!$J18:$J48) + Calibration!$C$11</f>
        <v>398.61782635717873</v>
      </c>
      <c r="C19" s="2">
        <f>'4F'!K48</f>
        <v>438.63456813542967</v>
      </c>
      <c r="D19" s="2">
        <f>'4F'!L48</f>
        <v>548.01679269551539</v>
      </c>
      <c r="E19" s="3">
        <f t="shared" si="1"/>
        <v>0.22662958774718348</v>
      </c>
      <c r="G19" s="3">
        <f>AVERAGE('5F'!$J18:$J48) + Calibration!$C$11</f>
        <v>400.30558583471066</v>
      </c>
      <c r="H19" s="3">
        <f>'5F'!K48</f>
        <v>446.28124672845036</v>
      </c>
      <c r="I19" s="3">
        <f>'5F'!L48</f>
        <v>546.49150442403163</v>
      </c>
      <c r="J19" s="3">
        <f t="shared" si="2"/>
        <v>0.26037714745720475</v>
      </c>
      <c r="L19" s="3">
        <f>AVERAGE('6F'!$J18:$J48) + Calibration!$C$11</f>
        <v>398.22012700180642</v>
      </c>
      <c r="M19" s="3">
        <f>'6F'!K48</f>
        <v>477.31294853797743</v>
      </c>
      <c r="N19" s="3">
        <f>'6F'!L48</f>
        <v>541.13238970946202</v>
      </c>
      <c r="O19" s="3">
        <f t="shared" si="3"/>
        <v>0.44793185906619931</v>
      </c>
      <c r="Q19" s="3">
        <f>AVERAGE('7F'!$J162:$J192) + Calibration!$C$11</f>
        <v>400.95457332479344</v>
      </c>
      <c r="R19" s="3">
        <f>'7F'!K192</f>
        <v>560.98122737685287</v>
      </c>
      <c r="S19" s="3">
        <f>'7F'!L192</f>
        <v>539.11243117647905</v>
      </c>
      <c r="T19" s="3">
        <f t="shared" si="4"/>
        <v>0.90629004323611195</v>
      </c>
    </row>
    <row r="20" spans="1:20" x14ac:dyDescent="0.25">
      <c r="A20" s="3">
        <f t="shared" si="0"/>
        <v>3.9166666666666692</v>
      </c>
      <c r="B20" s="3">
        <f>AVERAGE('4F'!$J19:$J49) + Calibration!$C$11</f>
        <v>398.68312086887346</v>
      </c>
      <c r="C20" s="2">
        <f>'4F'!K49</f>
        <v>438.43228750962362</v>
      </c>
      <c r="D20" s="2">
        <f>'4F'!L49</f>
        <v>548.47023493870358</v>
      </c>
      <c r="E20" s="3">
        <f t="shared" si="1"/>
        <v>0.22511421092217279</v>
      </c>
      <c r="G20" s="3">
        <f>AVERAGE('5F'!$J19:$J49) + Calibration!$C$11</f>
        <v>400.15521085347581</v>
      </c>
      <c r="H20" s="3">
        <f>'5F'!K49</f>
        <v>448.02096449344805</v>
      </c>
      <c r="I20" s="3">
        <f>'5F'!L49</f>
        <v>545.79067758141866</v>
      </c>
      <c r="J20" s="3">
        <f t="shared" si="2"/>
        <v>0.27108144073166196</v>
      </c>
      <c r="L20" s="3">
        <f>AVERAGE('6F'!$J19:$J49) + Calibration!$C$11</f>
        <v>397.95301429548476</v>
      </c>
      <c r="M20" s="3">
        <f>'6F'!K49</f>
        <v>505.26981652767392</v>
      </c>
      <c r="N20" s="3">
        <f>'6F'!L49</f>
        <v>542.03931954212385</v>
      </c>
      <c r="O20" s="3">
        <f t="shared" si="3"/>
        <v>0.60777468548040492</v>
      </c>
      <c r="Q20" s="3">
        <f>AVERAGE('7F'!$J163:$J193) + Calibration!$C$11</f>
        <v>400.94467985121685</v>
      </c>
      <c r="R20" s="3">
        <f>'7F'!K193</f>
        <v>578.70207344822461</v>
      </c>
      <c r="S20" s="3">
        <f>'7F'!L193</f>
        <v>540.4727991299394</v>
      </c>
      <c r="T20" s="3">
        <f t="shared" si="4"/>
        <v>1.0067057696286157</v>
      </c>
    </row>
    <row r="21" spans="1:20" x14ac:dyDescent="0.25">
      <c r="A21" s="3">
        <f t="shared" si="0"/>
        <v>4.0000000000000027</v>
      </c>
      <c r="B21" s="3">
        <f>AVERAGE('4F'!$J20:$J50) + Calibration!$C$11</f>
        <v>398.63959132631805</v>
      </c>
      <c r="C21" s="2">
        <f>'4F'!K50</f>
        <v>435.15513260543423</v>
      </c>
      <c r="D21" s="2">
        <f>'4F'!L50</f>
        <v>547.81068970546642</v>
      </c>
      <c r="E21" s="3">
        <f t="shared" si="1"/>
        <v>0.20680099625075138</v>
      </c>
      <c r="G21" s="3">
        <f>AVERAGE('5F'!$J20:$J50) + Calibration!$C$11</f>
        <v>400.02660064351869</v>
      </c>
      <c r="H21" s="3">
        <f>'5F'!K50</f>
        <v>448.26370771778369</v>
      </c>
      <c r="I21" s="3">
        <f>'5F'!L50</f>
        <v>545.5845745913698</v>
      </c>
      <c r="J21" s="3">
        <f t="shared" si="2"/>
        <v>0.2731845523789978</v>
      </c>
      <c r="L21" s="3">
        <f>AVERAGE('6F'!$J20:$J50) + Calibration!$C$11</f>
        <v>397.73932361598747</v>
      </c>
      <c r="M21" s="3">
        <f>'6F'!K50</f>
        <v>488.23673753077952</v>
      </c>
      <c r="N21" s="3">
        <f>'6F'!L50</f>
        <v>542.69891424403613</v>
      </c>
      <c r="O21" s="3">
        <f t="shared" si="3"/>
        <v>0.51252027767144148</v>
      </c>
      <c r="Q21" s="3">
        <f>AVERAGE('7F'!$J164:$J194) + Calibration!$C$11</f>
        <v>400.99810187804104</v>
      </c>
      <c r="R21" s="3">
        <f>'7F'!K194</f>
        <v>676.77362536016074</v>
      </c>
      <c r="S21" s="3">
        <f>'7F'!L194</f>
        <v>540.01935688675121</v>
      </c>
      <c r="T21" s="3">
        <f t="shared" si="4"/>
        <v>1.5618186394046849</v>
      </c>
    </row>
    <row r="22" spans="1:20" x14ac:dyDescent="0.25">
      <c r="A22" s="3">
        <f t="shared" si="0"/>
        <v>4.0833333333333357</v>
      </c>
      <c r="B22" s="3">
        <f>AVERAGE('4F'!$J21:$J51) + Calibration!$C$11</f>
        <v>398.71477812442009</v>
      </c>
      <c r="C22" s="2">
        <f>'4F'!K51</f>
        <v>439.28191306993</v>
      </c>
      <c r="D22" s="2">
        <f>'4F'!L51</f>
        <v>547.35720211599278</v>
      </c>
      <c r="E22" s="3">
        <f t="shared" si="1"/>
        <v>0.22974666752559159</v>
      </c>
      <c r="G22" s="3">
        <f>AVERAGE('5F'!$J21:$J51) + Calibration!$C$11</f>
        <v>399.97317841883284</v>
      </c>
      <c r="H22" s="3">
        <f>'5F'!K51</f>
        <v>447.37361551309237</v>
      </c>
      <c r="I22" s="3">
        <f>'5F'!L51</f>
        <v>545.13113234818161</v>
      </c>
      <c r="J22" s="3">
        <f t="shared" si="2"/>
        <v>0.2684461812817252</v>
      </c>
      <c r="L22" s="3">
        <f>AVERAGE('6F'!$J21:$J51) + Calibration!$C$11</f>
        <v>397.64237085943836</v>
      </c>
      <c r="M22" s="3">
        <f>'6F'!K51</f>
        <v>519.9157802289518</v>
      </c>
      <c r="N22" s="3">
        <f>'6F'!L51</f>
        <v>541.58588142132533</v>
      </c>
      <c r="O22" s="3">
        <f t="shared" si="3"/>
        <v>0.69247947550083166</v>
      </c>
      <c r="Q22" s="3">
        <f>AVERAGE('7F'!$J165:$J195) + Calibration!$C$11</f>
        <v>401.11681960372943</v>
      </c>
      <c r="R22" s="3">
        <f>'7F'!K195</f>
        <v>587.19837760155167</v>
      </c>
      <c r="S22" s="3">
        <f>'7F'!L195</f>
        <v>539.81325389670235</v>
      </c>
      <c r="T22" s="3">
        <f t="shared" si="4"/>
        <v>1.053848586926192</v>
      </c>
    </row>
    <row r="23" spans="1:20" x14ac:dyDescent="0.25">
      <c r="A23" s="3">
        <f t="shared" si="0"/>
        <v>4.1666666666666687</v>
      </c>
      <c r="B23" s="3">
        <f>AVERAGE('4F'!$J22:$J52) + Calibration!$C$11</f>
        <v>398.96210606006559</v>
      </c>
      <c r="C23" s="2">
        <f>'4F'!K52</f>
        <v>442.80181524431026</v>
      </c>
      <c r="D23" s="2">
        <f>'4F'!L52</f>
        <v>548.92372252817722</v>
      </c>
      <c r="E23" s="3">
        <f t="shared" si="1"/>
        <v>0.24828046407270588</v>
      </c>
      <c r="G23" s="3">
        <f>AVERAGE('5F'!$J22:$J52) + Calibration!$C$11</f>
        <v>399.8663329801534</v>
      </c>
      <c r="H23" s="3">
        <f>'5F'!K52</f>
        <v>447.37361551309237</v>
      </c>
      <c r="I23" s="3">
        <f>'5F'!L52</f>
        <v>546.03806218084344</v>
      </c>
      <c r="J23" s="3">
        <f t="shared" si="2"/>
        <v>0.26905128646132159</v>
      </c>
      <c r="L23" s="3">
        <f>AVERAGE('6F'!$J22:$J52) + Calibration!$C$11</f>
        <v>397.47220992035801</v>
      </c>
      <c r="M23" s="3">
        <f>'6F'!K52</f>
        <v>465.09446158446406</v>
      </c>
      <c r="N23" s="3">
        <f>'6F'!L52</f>
        <v>542.69891424403613</v>
      </c>
      <c r="O23" s="3">
        <f t="shared" si="3"/>
        <v>0.38296978554865441</v>
      </c>
      <c r="Q23" s="3">
        <f>AVERAGE('7F'!$J166:$J196) + Calibration!$C$11</f>
        <v>401.17024281772302</v>
      </c>
      <c r="R23" s="3">
        <f>'7F'!K196</f>
        <v>660.38789129776671</v>
      </c>
      <c r="S23" s="3">
        <f>'7F'!L196</f>
        <v>540.67895158866349</v>
      </c>
      <c r="T23" s="3">
        <f t="shared" si="4"/>
        <v>1.4680452780829654</v>
      </c>
    </row>
    <row r="24" spans="1:20" x14ac:dyDescent="0.25">
      <c r="A24" s="3">
        <f t="shared" si="0"/>
        <v>4.2500000000000018</v>
      </c>
      <c r="B24" s="3">
        <f>AVERAGE('4F'!$J23:$J53) + Calibration!$C$11</f>
        <v>399.1124810413005</v>
      </c>
      <c r="C24" s="2">
        <f>'4F'!K53</f>
        <v>441.46665468506933</v>
      </c>
      <c r="D24" s="2">
        <f>'4F'!L53</f>
        <v>548.47023493870358</v>
      </c>
      <c r="E24" s="3">
        <f t="shared" si="1"/>
        <v>0.23986732766626295</v>
      </c>
      <c r="G24" s="3">
        <f>AVERAGE('5F'!$J23:$J53) + Calibration!$C$11</f>
        <v>399.73970178149006</v>
      </c>
      <c r="H24" s="3">
        <f>'5F'!K53</f>
        <v>449.76068225844568</v>
      </c>
      <c r="I24" s="3">
        <f>'5F'!L53</f>
        <v>546.03806218084344</v>
      </c>
      <c r="J24" s="3">
        <f t="shared" si="2"/>
        <v>0.28328728628185312</v>
      </c>
      <c r="L24" s="3">
        <f>AVERAGE('6F'!$J23:$J53) + Calibration!$C$11</f>
        <v>397.40889441995716</v>
      </c>
      <c r="M24" s="3">
        <f>'6F'!K53</f>
        <v>465.94408714477049</v>
      </c>
      <c r="N24" s="3">
        <f>'6F'!L53</f>
        <v>542.24542665456238</v>
      </c>
      <c r="O24" s="3">
        <f t="shared" si="3"/>
        <v>0.3881401079445177</v>
      </c>
      <c r="Q24" s="3">
        <f>AVERAGE('7F'!$J167:$J197) + Calibration!$C$11</f>
        <v>401.12671307730596</v>
      </c>
      <c r="R24" s="3">
        <f>'7F'!K197</f>
        <v>756.55786695887605</v>
      </c>
      <c r="S24" s="3">
        <f>'7F'!L197</f>
        <v>540.67895158866349</v>
      </c>
      <c r="T24" s="3">
        <f t="shared" si="4"/>
        <v>2.0129378929212436</v>
      </c>
    </row>
    <row r="25" spans="1:20" x14ac:dyDescent="0.25">
      <c r="A25" s="3">
        <f t="shared" si="0"/>
        <v>4.3333333333333348</v>
      </c>
      <c r="B25" s="3">
        <f>AVERAGE('4F'!$J24:$J54) + Calibration!$C$11</f>
        <v>399.39146603463104</v>
      </c>
      <c r="C25" s="2">
        <f>'4F'!K54</f>
        <v>440.61702507890766</v>
      </c>
      <c r="D25" s="2">
        <f>'4F'!L54</f>
        <v>548.26412782626494</v>
      </c>
      <c r="E25" s="3">
        <f t="shared" si="1"/>
        <v>0.23347556636731118</v>
      </c>
      <c r="G25" s="3">
        <f>AVERAGE('5F'!$J24:$J54) + Calibration!$C$11</f>
        <v>399.82478225103023</v>
      </c>
      <c r="H25" s="3">
        <f>'5F'!K54</f>
        <v>450.8530510430877</v>
      </c>
      <c r="I25" s="3">
        <f>'5F'!L54</f>
        <v>546.24416929328197</v>
      </c>
      <c r="J25" s="3">
        <f t="shared" si="2"/>
        <v>0.28899193202385492</v>
      </c>
      <c r="L25" s="3">
        <f>AVERAGE('6F'!$J24:$J54) + Calibration!$C$11</f>
        <v>397.43065938909638</v>
      </c>
      <c r="M25" s="3">
        <f>'6F'!K54</f>
        <v>480.14503104176191</v>
      </c>
      <c r="N25" s="3">
        <f>'6F'!L54</f>
        <v>542.90501723408499</v>
      </c>
      <c r="O25" s="3">
        <f t="shared" si="3"/>
        <v>0.46844203489348252</v>
      </c>
      <c r="Q25" s="3">
        <f>AVERAGE('7F'!$J168:$J198) + Calibration!$C$11</f>
        <v>401.13660655088268</v>
      </c>
      <c r="R25" s="3">
        <f>'7F'!K198</f>
        <v>608.8436790072052</v>
      </c>
      <c r="S25" s="3">
        <f>'7F'!L198</f>
        <v>539.35976630722871</v>
      </c>
      <c r="T25" s="3">
        <f t="shared" si="4"/>
        <v>1.1763218620796017</v>
      </c>
    </row>
    <row r="26" spans="1:20" x14ac:dyDescent="0.25">
      <c r="A26" s="3">
        <f t="shared" si="0"/>
        <v>4.4166666666666679</v>
      </c>
      <c r="B26" s="3">
        <f>AVERAGE('4F'!$J25:$J55) + Calibration!$C$11</f>
        <v>399.52996952030338</v>
      </c>
      <c r="C26" s="2">
        <f>'4F'!K55</f>
        <v>439.07958793971602</v>
      </c>
      <c r="D26" s="2">
        <f>'4F'!L55</f>
        <v>547.60453724674232</v>
      </c>
      <c r="E26" s="3">
        <f t="shared" si="1"/>
        <v>0.22398409564722091</v>
      </c>
      <c r="G26" s="3">
        <f>AVERAGE('5F'!$J25:$J55) + Calibration!$C$11</f>
        <v>399.78125251061323</v>
      </c>
      <c r="H26" s="3">
        <f>'5F'!K55</f>
        <v>452.63323545247027</v>
      </c>
      <c r="I26" s="3">
        <f>'5F'!L55</f>
        <v>546.24416929328197</v>
      </c>
      <c r="J26" s="3">
        <f t="shared" si="2"/>
        <v>0.29932029879164646</v>
      </c>
      <c r="L26" s="3">
        <f>AVERAGE('6F'!$J25:$J55) + Calibration!$C$11</f>
        <v>397.51573985863661</v>
      </c>
      <c r="M26" s="3">
        <f>'6F'!K55</f>
        <v>480.59010344216676</v>
      </c>
      <c r="N26" s="3">
        <f>'6F'!L55</f>
        <v>542.45157911328647</v>
      </c>
      <c r="O26" s="3">
        <f t="shared" si="3"/>
        <v>0.47048080215085336</v>
      </c>
      <c r="Q26" s="3">
        <f>AVERAGE('7F'!$J169:$J199) + Calibration!$C$11</f>
        <v>401.22168702042291</v>
      </c>
      <c r="R26" s="3">
        <f>'7F'!K199</f>
        <v>545.04056571486376</v>
      </c>
      <c r="S26" s="3">
        <f>'7F'!L199</f>
        <v>540.22546399918986</v>
      </c>
      <c r="T26" s="3">
        <f t="shared" si="4"/>
        <v>0.81449942550040177</v>
      </c>
    </row>
    <row r="27" spans="1:20" x14ac:dyDescent="0.25">
      <c r="A27" s="3">
        <f t="shared" si="0"/>
        <v>4.5000000000000009</v>
      </c>
      <c r="B27" s="3">
        <f>AVERAGE('4F'!$J26:$J56) + Calibration!$C$11</f>
        <v>399.86039772702594</v>
      </c>
      <c r="C27" s="2">
        <f>'4F'!K56</f>
        <v>439.9292135000224</v>
      </c>
      <c r="D27" s="2">
        <f>'4F'!L56</f>
        <v>548.92372252817722</v>
      </c>
      <c r="E27" s="3">
        <f t="shared" si="1"/>
        <v>0.2269245020114912</v>
      </c>
      <c r="G27" s="3">
        <f>AVERAGE('5F'!$J26:$J56) + Calibration!$C$11</f>
        <v>399.66451359835719</v>
      </c>
      <c r="H27" s="3">
        <f>'5F'!K56</f>
        <v>451.74314324777902</v>
      </c>
      <c r="I27" s="3">
        <f>'5F'!L56</f>
        <v>545.5845745913698</v>
      </c>
      <c r="J27" s="3">
        <f t="shared" si="2"/>
        <v>0.29494051348032019</v>
      </c>
      <c r="L27" s="3">
        <f>AVERAGE('6F'!$J26:$J56) + Calibration!$C$11</f>
        <v>397.59092665673859</v>
      </c>
      <c r="M27" s="3">
        <f>'6F'!K56</f>
        <v>476.86787613757258</v>
      </c>
      <c r="N27" s="3">
        <f>'6F'!L56</f>
        <v>542.90501723408499</v>
      </c>
      <c r="O27" s="3">
        <f t="shared" si="3"/>
        <v>0.44897464361929817</v>
      </c>
      <c r="Q27" s="3">
        <f>AVERAGE('7F'!$J170:$J200) + Calibration!$C$11</f>
        <v>401.13660655088273</v>
      </c>
      <c r="R27" s="3">
        <f>'7F'!K200</f>
        <v>577.6097006177273</v>
      </c>
      <c r="S27" s="3">
        <f>'7F'!L200</f>
        <v>538.90632406404052</v>
      </c>
      <c r="T27" s="3">
        <f t="shared" si="4"/>
        <v>0.99943230706942821</v>
      </c>
    </row>
    <row r="28" spans="1:20" x14ac:dyDescent="0.25">
      <c r="A28" s="3">
        <f t="shared" si="0"/>
        <v>4.5833333333333339</v>
      </c>
      <c r="B28" s="3">
        <f>AVERAGE('4F'!$J27:$J57) + Calibration!$C$11</f>
        <v>400.08595950636288</v>
      </c>
      <c r="C28" s="2">
        <f>'4F'!K57</f>
        <v>443.00409182426102</v>
      </c>
      <c r="D28" s="2">
        <f>'4F'!L57</f>
        <v>548.71761953812825</v>
      </c>
      <c r="E28" s="3">
        <f t="shared" si="1"/>
        <v>0.24306123392011589</v>
      </c>
      <c r="G28" s="3">
        <f>AVERAGE('5F'!$J27:$J57) + Calibration!$C$11</f>
        <v>399.62098405580173</v>
      </c>
      <c r="H28" s="3">
        <f>'5F'!K57</f>
        <v>452.63323545247027</v>
      </c>
      <c r="I28" s="3">
        <f>'5F'!L57</f>
        <v>546.90375987280459</v>
      </c>
      <c r="J28" s="3">
        <f t="shared" si="2"/>
        <v>0.30022795824188558</v>
      </c>
      <c r="L28" s="3">
        <f>AVERAGE('6F'!$J27:$J57) + Calibration!$C$11</f>
        <v>397.68590059985547</v>
      </c>
      <c r="M28" s="3">
        <f>'6F'!K57</f>
        <v>479.49768610726153</v>
      </c>
      <c r="N28" s="3">
        <f>'6F'!L57</f>
        <v>543.15235236483466</v>
      </c>
      <c r="O28" s="3">
        <f t="shared" si="3"/>
        <v>0.46333035620809665</v>
      </c>
      <c r="Q28" s="3">
        <f>AVERAGE('7F'!$J171:$J201) + Calibration!$C$11</f>
        <v>400.90313011140137</v>
      </c>
      <c r="R28" s="3">
        <f>'7F'!K201</f>
        <v>607.30628637242137</v>
      </c>
      <c r="S28" s="3">
        <f>'7F'!L201</f>
        <v>539.11243117647905</v>
      </c>
      <c r="T28" s="3">
        <f t="shared" si="4"/>
        <v>1.168937303100867</v>
      </c>
    </row>
    <row r="29" spans="1:20" x14ac:dyDescent="0.25">
      <c r="A29" s="3">
        <f t="shared" si="0"/>
        <v>4.666666666666667</v>
      </c>
      <c r="B29" s="3">
        <f>AVERAGE('4F'!$J28:$J58) + Calibration!$C$11</f>
        <v>400.36296568626119</v>
      </c>
      <c r="C29" s="2">
        <f>'4F'!K58</f>
        <v>443.65144080461658</v>
      </c>
      <c r="D29" s="2">
        <f>'4F'!L58</f>
        <v>547.81068970546642</v>
      </c>
      <c r="E29" s="3">
        <f t="shared" si="1"/>
        <v>0.24515862197479207</v>
      </c>
      <c r="G29" s="3">
        <f>AVERAGE('5F'!$J28:$J58) + Calibration!$C$11</f>
        <v>399.50226731942121</v>
      </c>
      <c r="H29" s="3">
        <f>'5F'!K58</f>
        <v>447.57589613889843</v>
      </c>
      <c r="I29" s="3">
        <f>'5F'!L58</f>
        <v>546.49150442403163</v>
      </c>
      <c r="J29" s="3">
        <f t="shared" si="2"/>
        <v>0.27225871464604373</v>
      </c>
      <c r="L29" s="3">
        <f>AVERAGE('6F'!$J28:$J58) + Calibration!$C$11</f>
        <v>397.72745132897859</v>
      </c>
      <c r="M29" s="3">
        <f>'6F'!K58</f>
        <v>465.74181056481973</v>
      </c>
      <c r="N29" s="3">
        <f>'6F'!L58</f>
        <v>542.69891424403613</v>
      </c>
      <c r="O29" s="3">
        <f t="shared" si="3"/>
        <v>0.38519043554128252</v>
      </c>
      <c r="Q29" s="3">
        <f>AVERAGE('7F'!$J172:$J202) + Calibration!$C$11</f>
        <v>400.74286145872827</v>
      </c>
      <c r="R29" s="3">
        <f>'7F'!K202</f>
        <v>617.13770658058149</v>
      </c>
      <c r="S29" s="3">
        <f>'7F'!L202</f>
        <v>540.67895158866349</v>
      </c>
      <c r="T29" s="3">
        <f t="shared" si="4"/>
        <v>1.2255239272687413</v>
      </c>
    </row>
    <row r="30" spans="1:20" x14ac:dyDescent="0.25">
      <c r="A30" s="3">
        <f t="shared" si="0"/>
        <v>4.75</v>
      </c>
      <c r="B30" s="3">
        <f>AVERAGE('4F'!$J29:$J59) + Calibration!$C$11</f>
        <v>400.63007957975213</v>
      </c>
      <c r="C30" s="2">
        <f>'4F'!K59</f>
        <v>440.61702507890766</v>
      </c>
      <c r="D30" s="2">
        <f>'4F'!L59</f>
        <v>548.26412782626494</v>
      </c>
      <c r="E30" s="3">
        <f t="shared" si="1"/>
        <v>0.2264608404142493</v>
      </c>
      <c r="G30" s="3">
        <f>AVERAGE('5F'!$J29:$J59) + Calibration!$C$11</f>
        <v>399.2252611395229</v>
      </c>
      <c r="H30" s="3">
        <f>'5F'!K59</f>
        <v>447.57589613889843</v>
      </c>
      <c r="I30" s="3">
        <f>'5F'!L59</f>
        <v>546.49150442403163</v>
      </c>
      <c r="J30" s="3">
        <f t="shared" si="2"/>
        <v>0.27382750294724162</v>
      </c>
      <c r="L30" s="3">
        <f>AVERAGE('6F'!$J29:$J59) + Calibration!$C$11</f>
        <v>397.88771859662086</v>
      </c>
      <c r="M30" s="3">
        <f>'6F'!K59</f>
        <v>469.01891691874584</v>
      </c>
      <c r="N30" s="3">
        <f>'6F'!L59</f>
        <v>542.03931954212385</v>
      </c>
      <c r="O30" s="3">
        <f t="shared" si="3"/>
        <v>0.40284224640367328</v>
      </c>
      <c r="Q30" s="3">
        <f>AVERAGE('7F'!$J173:$J203) + Calibration!$C$11</f>
        <v>400.5707215083541</v>
      </c>
      <c r="R30" s="3">
        <f>'7F'!K203</f>
        <v>581.53415999786432</v>
      </c>
      <c r="S30" s="3">
        <f>'7F'!L203</f>
        <v>539.35976630722871</v>
      </c>
      <c r="T30" s="3">
        <f t="shared" si="4"/>
        <v>1.0248627859172756</v>
      </c>
    </row>
    <row r="31" spans="1:20" x14ac:dyDescent="0.25">
      <c r="A31" s="3">
        <f t="shared" si="0"/>
        <v>4.833333333333333</v>
      </c>
      <c r="B31" s="3">
        <f>AVERAGE('4F'!$J30:$J60) + Calibration!$C$11</f>
        <v>400.92885053092806</v>
      </c>
      <c r="C31" s="2">
        <f>'4F'!K60</f>
        <v>439.72693692007169</v>
      </c>
      <c r="D31" s="2">
        <f>'4F'!L60</f>
        <v>548.92372252817722</v>
      </c>
      <c r="E31" s="3">
        <f t="shared" si="1"/>
        <v>0.21972789220261071</v>
      </c>
      <c r="G31" s="3">
        <f>AVERAGE('5F'!$J30:$J60) + Calibration!$C$11</f>
        <v>398.97991320447903</v>
      </c>
      <c r="H31" s="3">
        <f>'5F'!K60</f>
        <v>448.46598834358969</v>
      </c>
      <c r="I31" s="3">
        <f>'5F'!L60</f>
        <v>546.49150442403163</v>
      </c>
      <c r="J31" s="3">
        <f t="shared" si="2"/>
        <v>0.28025791980141013</v>
      </c>
      <c r="L31" s="3">
        <f>AVERAGE('6F'!$J30:$J60) + Calibration!$C$11</f>
        <v>397.91937684147513</v>
      </c>
      <c r="M31" s="3">
        <f>'6F'!K60</f>
        <v>461.37228283013309</v>
      </c>
      <c r="N31" s="3">
        <f>'6F'!L60</f>
        <v>542.24542665456238</v>
      </c>
      <c r="O31" s="3">
        <f t="shared" si="3"/>
        <v>0.35935724115815004</v>
      </c>
      <c r="Q31" s="3">
        <f>AVERAGE('7F'!$J174:$J204) + Calibration!$C$11</f>
        <v>400.47376993897439</v>
      </c>
      <c r="R31" s="3">
        <f>'7F'!K204</f>
        <v>567.3332120550175</v>
      </c>
      <c r="S31" s="3">
        <f>'7F'!L204</f>
        <v>539.11243117647905</v>
      </c>
      <c r="T31" s="3">
        <f t="shared" si="4"/>
        <v>0.94498664554035328</v>
      </c>
    </row>
    <row r="32" spans="1:20" x14ac:dyDescent="0.25">
      <c r="A32" s="3">
        <f t="shared" si="0"/>
        <v>4.9166666666666661</v>
      </c>
      <c r="B32" s="3">
        <f>AVERAGE('4F'!$J31:$J61) + Calibration!$C$11</f>
        <v>401.03569596960756</v>
      </c>
      <c r="C32" s="2">
        <f>'4F'!K61</f>
        <v>442.35674284390535</v>
      </c>
      <c r="D32" s="2">
        <f>'4F'!L61</f>
        <v>548.92372252817722</v>
      </c>
      <c r="E32" s="3">
        <f t="shared" si="1"/>
        <v>0.23401634921446271</v>
      </c>
      <c r="G32" s="3">
        <f>AVERAGE('5F'!$J31:$J61) + Calibration!$C$11</f>
        <v>398.94825495962471</v>
      </c>
      <c r="H32" s="3">
        <f>'5F'!K61</f>
        <v>450.44844528706778</v>
      </c>
      <c r="I32" s="3">
        <f>'5F'!L61</f>
        <v>545.79067758141866</v>
      </c>
      <c r="J32" s="3">
        <f t="shared" si="2"/>
        <v>0.29166459796967631</v>
      </c>
      <c r="L32" s="3">
        <f>AVERAGE('6F'!$J31:$J61) + Calibration!$C$11</f>
        <v>398.0044573110153</v>
      </c>
      <c r="M32" s="3">
        <f>'6F'!K61</f>
        <v>473.83351300798211</v>
      </c>
      <c r="N32" s="3">
        <f>'6F'!L61</f>
        <v>541.33854629057566</v>
      </c>
      <c r="O32" s="3">
        <f t="shared" si="3"/>
        <v>0.42944794773876088</v>
      </c>
      <c r="Q32" s="3">
        <f>AVERAGE('7F'!$J175:$J205) + Calibration!$C$11</f>
        <v>400.34515972901721</v>
      </c>
      <c r="R32" s="3">
        <f>'7F'!K205</f>
        <v>585.25633470634</v>
      </c>
      <c r="S32" s="3">
        <f>'7F'!L205</f>
        <v>539.56591876595269</v>
      </c>
      <c r="T32" s="3">
        <f t="shared" si="4"/>
        <v>1.0472202756330857</v>
      </c>
    </row>
    <row r="33" spans="1:20" x14ac:dyDescent="0.25">
      <c r="A33" s="3">
        <f t="shared" si="0"/>
        <v>4.9999999999999991</v>
      </c>
      <c r="B33" s="3">
        <f>AVERAGE('4F'!$J32:$J62) + Calibration!$C$11</f>
        <v>401.23751416423443</v>
      </c>
      <c r="C33" s="2">
        <f>'4F'!K62</f>
        <v>440.17200527462126</v>
      </c>
      <c r="D33" s="2">
        <f>'4F'!L62</f>
        <v>548.26412782626494</v>
      </c>
      <c r="E33" s="3">
        <f t="shared" si="1"/>
        <v>0.22050040251625438</v>
      </c>
      <c r="G33" s="3">
        <f>AVERAGE('5F'!$J32:$J62) + Calibration!$C$11</f>
        <v>398.85328220367722</v>
      </c>
      <c r="H33" s="3">
        <f>'5F'!K62</f>
        <v>451.09579426742334</v>
      </c>
      <c r="I33" s="3">
        <f>'5F'!L62</f>
        <v>545.37846747893127</v>
      </c>
      <c r="J33" s="3">
        <f t="shared" si="2"/>
        <v>0.29586864011799446</v>
      </c>
      <c r="L33" s="3">
        <f>AVERAGE('6F'!$J32:$J62) + Calibration!$C$11</f>
        <v>398.22804027691996</v>
      </c>
      <c r="M33" s="3">
        <f>'6F'!K62</f>
        <v>462.46465161477505</v>
      </c>
      <c r="N33" s="3">
        <f>'6F'!L62</f>
        <v>542.90501723408499</v>
      </c>
      <c r="O33" s="3">
        <f t="shared" si="3"/>
        <v>0.36379565399015978</v>
      </c>
      <c r="Q33" s="3">
        <f>AVERAGE('7F'!$J176:$J206) + Calibration!$C$11</f>
        <v>400.27986521732248</v>
      </c>
      <c r="R33" s="3">
        <f>'7F'!K206</f>
        <v>581.97922835241388</v>
      </c>
      <c r="S33" s="3">
        <f>'7F'!L206</f>
        <v>539.56591876595269</v>
      </c>
      <c r="T33" s="3">
        <f t="shared" si="4"/>
        <v>1.0290305989782504</v>
      </c>
    </row>
    <row r="34" spans="1:20" x14ac:dyDescent="0.25">
      <c r="A34" s="3">
        <f t="shared" si="0"/>
        <v>5.0833333333333321</v>
      </c>
      <c r="B34" s="3">
        <f>AVERAGE('4F'!$J33:$J63) + Calibration!$C$11</f>
        <v>401.36612437419171</v>
      </c>
      <c r="C34" s="2">
        <f>'4F'!K63</f>
        <v>438.43228750962362</v>
      </c>
      <c r="D34" s="2">
        <f>'4F'!L63</f>
        <v>548.26412782626494</v>
      </c>
      <c r="E34" s="3">
        <f t="shared" si="1"/>
        <v>0.20991937117974785</v>
      </c>
      <c r="G34" s="3">
        <f>AVERAGE('5F'!$J33:$J63) + Calibration!$C$11</f>
        <v>398.68312126459682</v>
      </c>
      <c r="H34" s="3">
        <f>'5F'!K63</f>
        <v>453.03778861237186</v>
      </c>
      <c r="I34" s="3">
        <f>'5F'!L63</f>
        <v>545.13113234818161</v>
      </c>
      <c r="J34" s="3">
        <f t="shared" si="2"/>
        <v>0.30783055555653893</v>
      </c>
      <c r="L34" s="3">
        <f>AVERAGE('6F'!$J33:$J63) + Calibration!$C$11</f>
        <v>398.29135577732086</v>
      </c>
      <c r="M34" s="3">
        <f>'6F'!K63</f>
        <v>460.92721447558347</v>
      </c>
      <c r="N34" s="3">
        <f>'6F'!L63</f>
        <v>542.90501723408499</v>
      </c>
      <c r="O34" s="3">
        <f t="shared" si="3"/>
        <v>0.35473000059922755</v>
      </c>
      <c r="Q34" s="3">
        <f>AVERAGE('7F'!$J177:$J207) + Calibration!$C$11</f>
        <v>400.41836890085625</v>
      </c>
      <c r="R34" s="3">
        <f>'7F'!K207</f>
        <v>582.62652878250628</v>
      </c>
      <c r="S34" s="3">
        <f>'7F'!L207</f>
        <v>539.56591876595269</v>
      </c>
      <c r="T34" s="3">
        <f t="shared" si="4"/>
        <v>1.0319121028637657</v>
      </c>
    </row>
    <row r="35" spans="1:20" x14ac:dyDescent="0.25">
      <c r="A35" s="3">
        <f t="shared" si="0"/>
        <v>5.1666666666666652</v>
      </c>
      <c r="B35" s="3">
        <f>AVERAGE('4F'!$J34:$J64) + Calibration!$C$11</f>
        <v>401.49473438628729</v>
      </c>
      <c r="C35" s="2">
        <f>'4F'!K64</f>
        <v>441.70939790940503</v>
      </c>
      <c r="D35" s="2">
        <f>'4F'!L64</f>
        <v>549.12982551822608</v>
      </c>
      <c r="E35" s="3">
        <f t="shared" si="1"/>
        <v>0.22775049168518829</v>
      </c>
      <c r="G35" s="3">
        <f>AVERAGE('5F'!$J34:$J64) + Calibration!$C$11</f>
        <v>398.60793327932544</v>
      </c>
      <c r="H35" s="3">
        <f>'5F'!K64</f>
        <v>449.76068225844568</v>
      </c>
      <c r="I35" s="3">
        <f>'5F'!L64</f>
        <v>545.13113234818161</v>
      </c>
      <c r="J35" s="3">
        <f t="shared" si="2"/>
        <v>0.28969690929644393</v>
      </c>
      <c r="L35" s="3">
        <f>AVERAGE('6F'!$J34:$J64) + Calibration!$C$11</f>
        <v>398.41996598727809</v>
      </c>
      <c r="M35" s="3">
        <f>'6F'!K64</f>
        <v>462.01958326022549</v>
      </c>
      <c r="N35" s="3">
        <f>'6F'!L64</f>
        <v>542.03931954212385</v>
      </c>
      <c r="O35" s="3">
        <f t="shared" si="3"/>
        <v>0.36018812134476347</v>
      </c>
      <c r="Q35" s="3">
        <f>AVERAGE('7F'!$J178:$J208) + Calibration!$C$11</f>
        <v>400.5885298399366</v>
      </c>
      <c r="R35" s="3">
        <f>'7F'!K208</f>
        <v>572.14780814425387</v>
      </c>
      <c r="S35" s="3">
        <f>'7F'!L208</f>
        <v>538.90632406404052</v>
      </c>
      <c r="T35" s="3">
        <f t="shared" si="4"/>
        <v>0.97160355362672735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401.68863910793914</v>
      </c>
      <c r="C36" s="2">
        <f>'4F'!K65</f>
        <v>444.98655281359436</v>
      </c>
      <c r="D36" s="2">
        <f>'4F'!L65</f>
        <v>548.47023493870358</v>
      </c>
      <c r="E36" s="3">
        <f t="shared" si="1"/>
        <v>0.24521207618054747</v>
      </c>
      <c r="G36" s="3">
        <f>AVERAGE('5F'!$J35:$J65) + Calibration!$C$11</f>
        <v>398.66135530614974</v>
      </c>
      <c r="H36" s="3">
        <f>'5F'!K65</f>
        <v>450.20570206273209</v>
      </c>
      <c r="I36" s="3">
        <f>'5F'!L65</f>
        <v>544.67764475870797</v>
      </c>
      <c r="J36" s="3">
        <f t="shared" si="2"/>
        <v>0.29191467213582584</v>
      </c>
      <c r="L36" s="3">
        <f>AVERAGE('6F'!$J35:$J65) + Calibration!$C$11</f>
        <v>398.60002039993503</v>
      </c>
      <c r="M36" s="3">
        <f>'6F'!K65</f>
        <v>463.55702444527242</v>
      </c>
      <c r="N36" s="3">
        <f>'6F'!L65</f>
        <v>543.81194706674682</v>
      </c>
      <c r="O36" s="3">
        <f t="shared" si="3"/>
        <v>0.36787550394939661</v>
      </c>
      <c r="Q36" s="3">
        <f>AVERAGE('7F'!$J179:$J209) + Calibration!$C$11</f>
        <v>400.57665854223552</v>
      </c>
      <c r="R36" s="3">
        <f>'7F'!K209</f>
        <v>612.56585776153611</v>
      </c>
      <c r="S36" s="3">
        <f>'7F'!L209</f>
        <v>539.11243117647905</v>
      </c>
      <c r="T36" s="3">
        <f t="shared" si="4"/>
        <v>1.2005731274213078</v>
      </c>
    </row>
    <row r="37" spans="1:20" x14ac:dyDescent="0.25">
      <c r="A37" s="3">
        <f t="shared" si="5"/>
        <v>5.3333333333333313</v>
      </c>
      <c r="B37" s="3">
        <f>AVERAGE('4F'!$J36:$J66) + Calibration!$C$11</f>
        <v>401.68863910793914</v>
      </c>
      <c r="C37" s="2">
        <f>'4F'!K66</f>
        <v>454.37294917161273</v>
      </c>
      <c r="D37" s="2">
        <f>'4F'!L66</f>
        <v>548.92372252817722</v>
      </c>
      <c r="E37" s="3">
        <f t="shared" si="1"/>
        <v>0.29837070535723664</v>
      </c>
      <c r="G37" s="3">
        <f>AVERAGE('5F'!$J36:$J66) + Calibration!$C$11</f>
        <v>398.72467100441213</v>
      </c>
      <c r="H37" s="3">
        <f>'5F'!K66</f>
        <v>448.9110566981393</v>
      </c>
      <c r="I37" s="3">
        <f>'5F'!L66</f>
        <v>545.13113234818161</v>
      </c>
      <c r="J37" s="3">
        <f t="shared" si="2"/>
        <v>0.28422403711219041</v>
      </c>
      <c r="L37" s="3">
        <f>AVERAGE('6F'!$J36:$J66) + Calibration!$C$11</f>
        <v>398.97397834707459</v>
      </c>
      <c r="M37" s="3">
        <f>'6F'!K66</f>
        <v>460.68447125124783</v>
      </c>
      <c r="N37" s="3">
        <f>'6F'!L66</f>
        <v>542.45157911328647</v>
      </c>
      <c r="O37" s="3">
        <f t="shared" si="3"/>
        <v>0.34948931234949604</v>
      </c>
      <c r="Q37" s="3">
        <f>AVERAGE('7F'!$J180:$J210) + Calibration!$C$11</f>
        <v>400.65184652750679</v>
      </c>
      <c r="R37" s="3">
        <f>'7F'!K210</f>
        <v>655.81608698312925</v>
      </c>
      <c r="S37" s="3">
        <f>'7F'!L210</f>
        <v>537.99939423137869</v>
      </c>
      <c r="T37" s="3">
        <f t="shared" si="4"/>
        <v>1.4450893314285334</v>
      </c>
    </row>
    <row r="38" spans="1:20" x14ac:dyDescent="0.25">
      <c r="A38" s="3">
        <f t="shared" si="5"/>
        <v>5.4166666666666643</v>
      </c>
      <c r="B38" s="3">
        <f>AVERAGE('4F'!$J37:$J67) + Calibration!$C$11</f>
        <v>401.91222306315154</v>
      </c>
      <c r="C38" s="2">
        <f>'4F'!K67</f>
        <v>454.13020594727703</v>
      </c>
      <c r="D38" s="2">
        <f>'4F'!L67</f>
        <v>549.83065236083894</v>
      </c>
      <c r="E38" s="3">
        <f t="shared" si="1"/>
        <v>0.29572972231464095</v>
      </c>
      <c r="G38" s="3">
        <f>AVERAGE('5F'!$J37:$J67) + Calibration!$C$11</f>
        <v>398.87504598564703</v>
      </c>
      <c r="H38" s="3">
        <f>'5F'!K67</f>
        <v>449.35607650242571</v>
      </c>
      <c r="I38" s="3">
        <f>'5F'!L67</f>
        <v>545.13113234818161</v>
      </c>
      <c r="J38" s="3">
        <f t="shared" si="2"/>
        <v>0.285892719563901</v>
      </c>
      <c r="L38" s="3">
        <f>AVERAGE('6F'!$J37:$J67) + Calibration!$C$11</f>
        <v>399.20943379784961</v>
      </c>
      <c r="M38" s="3">
        <f>'6F'!K67</f>
        <v>465.09446158446406</v>
      </c>
      <c r="N38" s="3">
        <f>'6F'!L67</f>
        <v>542.45157911328647</v>
      </c>
      <c r="O38" s="3">
        <f t="shared" si="3"/>
        <v>0.37313124513568996</v>
      </c>
      <c r="Q38" s="3">
        <f>AVERAGE('7F'!$J181:$J211) + Calibration!$C$11</f>
        <v>400.71516222576929</v>
      </c>
      <c r="R38" s="3">
        <f>'7F'!K211</f>
        <v>745.83635454602472</v>
      </c>
      <c r="S38" s="3">
        <f>'7F'!L211</f>
        <v>539.11243117647905</v>
      </c>
      <c r="T38" s="3">
        <f t="shared" si="4"/>
        <v>1.9545487729054818</v>
      </c>
    </row>
    <row r="39" spans="1:20" x14ac:dyDescent="0.25">
      <c r="A39" s="3">
        <f t="shared" si="5"/>
        <v>5.4999999999999973</v>
      </c>
      <c r="B39" s="3">
        <f>AVERAGE('4F'!$J38:$J68) + Calibration!$C$11</f>
        <v>402.13580721622566</v>
      </c>
      <c r="C39" s="2">
        <f>'4F'!K68</f>
        <v>449.76068225844568</v>
      </c>
      <c r="D39" s="2">
        <f>'4F'!L68</f>
        <v>548.71761953812825</v>
      </c>
      <c r="E39" s="3">
        <f t="shared" si="1"/>
        <v>0.26971725627086279</v>
      </c>
      <c r="G39" s="3">
        <f>AVERAGE('5F'!$J38:$J68) + Calibration!$C$11</f>
        <v>398.82162395882267</v>
      </c>
      <c r="H39" s="3">
        <f>'5F'!K68</f>
        <v>449.76068225844568</v>
      </c>
      <c r="I39" s="3">
        <f>'5F'!L68</f>
        <v>544.26543465622046</v>
      </c>
      <c r="J39" s="3">
        <f t="shared" si="2"/>
        <v>0.28848670005781485</v>
      </c>
      <c r="L39" s="3">
        <f>AVERAGE('6F'!$J38:$J68) + Calibration!$C$11</f>
        <v>399.27274949611211</v>
      </c>
      <c r="M39" s="3">
        <f>'6F'!K68</f>
        <v>463.11200059513072</v>
      </c>
      <c r="N39" s="3">
        <f>'6F'!L68</f>
        <v>542.45157911328647</v>
      </c>
      <c r="O39" s="3">
        <f t="shared" si="3"/>
        <v>0.36154525620381178</v>
      </c>
      <c r="Q39" s="3">
        <f>AVERAGE('7F'!$J182:$J212) + Calibration!$C$11</f>
        <v>400.8318999508561</v>
      </c>
      <c r="R39" s="3">
        <f>'7F'!K212</f>
        <v>631.3386545234282</v>
      </c>
      <c r="S39" s="3">
        <f>'7F'!L212</f>
        <v>539.11243117647905</v>
      </c>
      <c r="T39" s="3">
        <f t="shared" si="4"/>
        <v>1.3054448823246125</v>
      </c>
    </row>
    <row r="40" spans="1:20" x14ac:dyDescent="0.25">
      <c r="A40" s="3">
        <f t="shared" si="5"/>
        <v>5.5833333333333304</v>
      </c>
      <c r="B40" s="3">
        <f>AVERAGE('4F'!$J39:$J69) + Calibration!$C$11</f>
        <v>402.30794696873824</v>
      </c>
      <c r="C40" s="2">
        <f>'4F'!K69</f>
        <v>443.89418402895228</v>
      </c>
      <c r="D40" s="2">
        <f>'4F'!L69</f>
        <v>548.92372252817722</v>
      </c>
      <c r="E40" s="3">
        <f t="shared" si="1"/>
        <v>0.2355182191778355</v>
      </c>
      <c r="G40" s="3">
        <f>AVERAGE('5F'!$J39:$J69) + Calibration!$C$11</f>
        <v>398.89681075692459</v>
      </c>
      <c r="H40" s="3">
        <f>'5F'!K69</f>
        <v>447.57589613889843</v>
      </c>
      <c r="I40" s="3">
        <f>'5F'!L69</f>
        <v>544.47154176865899</v>
      </c>
      <c r="J40" s="3">
        <f t="shared" si="2"/>
        <v>0.27568763876779745</v>
      </c>
      <c r="L40" s="3">
        <f>AVERAGE('6F'!$J39:$J69) + Calibration!$C$11</f>
        <v>399.60317770283467</v>
      </c>
      <c r="M40" s="3">
        <f>'6F'!K69</f>
        <v>459.83484569094139</v>
      </c>
      <c r="N40" s="3">
        <f>'6F'!L69</f>
        <v>542.24542665456238</v>
      </c>
      <c r="O40" s="3">
        <f t="shared" si="3"/>
        <v>0.3411141806874633</v>
      </c>
      <c r="Q40" s="3">
        <f>AVERAGE('7F'!$J183:$J213) + Calibration!$C$11</f>
        <v>400.7349469964455</v>
      </c>
      <c r="R40" s="3">
        <f>'7F'!K213</f>
        <v>809.19439948381648</v>
      </c>
      <c r="S40" s="3">
        <f>'7F'!L213</f>
        <v>537.7932417726546</v>
      </c>
      <c r="T40" s="3">
        <f t="shared" si="4"/>
        <v>2.3132567324350308</v>
      </c>
    </row>
    <row r="41" spans="1:20" x14ac:dyDescent="0.25">
      <c r="A41" s="3">
        <f t="shared" si="5"/>
        <v>5.6666666666666634</v>
      </c>
      <c r="B41" s="3">
        <f>AVERAGE('4F'!$J40:$J70) + Calibration!$C$11</f>
        <v>402.46821443424199</v>
      </c>
      <c r="C41" s="2">
        <f>'4F'!K70</f>
        <v>443.89418402895228</v>
      </c>
      <c r="D41" s="2">
        <f>'4F'!L70</f>
        <v>548.47023493870358</v>
      </c>
      <c r="E41" s="3">
        <f t="shared" si="1"/>
        <v>0.23461056533041152</v>
      </c>
      <c r="G41" s="3">
        <f>AVERAGE('5F'!$J40:$J70) + Calibration!$C$11</f>
        <v>398.99376371133519</v>
      </c>
      <c r="H41" s="3">
        <f>'5F'!K70</f>
        <v>449.76068225844568</v>
      </c>
      <c r="I41" s="3">
        <f>'5F'!L70</f>
        <v>544.92497988945763</v>
      </c>
      <c r="J41" s="3">
        <f t="shared" si="2"/>
        <v>0.28751180906436524</v>
      </c>
      <c r="L41" s="3">
        <f>AVERAGE('6F'!$J40:$J70) + Calibration!$C$11</f>
        <v>399.79510341319275</v>
      </c>
      <c r="M41" s="3">
        <f>'6F'!K70</f>
        <v>463.31428122093672</v>
      </c>
      <c r="N41" s="3">
        <f>'6F'!L70</f>
        <v>543.56461193599716</v>
      </c>
      <c r="O41" s="3">
        <f t="shared" si="3"/>
        <v>0.35973256294526468</v>
      </c>
      <c r="Q41" s="3">
        <f>AVERAGE('7F'!$J184:$J214) + Calibration!$C$11</f>
        <v>400.754732954291</v>
      </c>
      <c r="R41" s="3">
        <f>'7F'!K214</f>
        <v>615.39799286143909</v>
      </c>
      <c r="S41" s="3">
        <f>'7F'!L214</f>
        <v>538.45283647456677</v>
      </c>
      <c r="T41" s="3">
        <f t="shared" si="4"/>
        <v>1.215604053299181</v>
      </c>
    </row>
    <row r="42" spans="1:20" x14ac:dyDescent="0.25">
      <c r="A42" s="3">
        <f t="shared" si="5"/>
        <v>5.7499999999999964</v>
      </c>
      <c r="B42" s="3">
        <f>AVERAGE('4F'!$J41:$J71) + Calibration!$C$11</f>
        <v>402.8204076101037</v>
      </c>
      <c r="C42" s="2">
        <f>'4F'!K71</f>
        <v>443.89418402895228</v>
      </c>
      <c r="D42" s="2">
        <f>'4F'!L71</f>
        <v>548.01679269551539</v>
      </c>
      <c r="E42" s="3">
        <f t="shared" si="1"/>
        <v>0.23261596530287273</v>
      </c>
      <c r="G42" s="3">
        <f>AVERAGE('5F'!$J41:$J71) + Calibration!$C$11</f>
        <v>399.10060915001463</v>
      </c>
      <c r="H42" s="3">
        <f>'5F'!K71</f>
        <v>453.03778861237186</v>
      </c>
      <c r="I42" s="3">
        <f>'5F'!L71</f>
        <v>544.47154176865899</v>
      </c>
      <c r="J42" s="3">
        <f t="shared" si="2"/>
        <v>0.30546616747402128</v>
      </c>
      <c r="L42" s="3">
        <f>AVERAGE('6F'!$J41:$J71) + Calibration!$C$11</f>
        <v>399.94349958099542</v>
      </c>
      <c r="M42" s="3">
        <f>'6F'!K71</f>
        <v>462.01958326022549</v>
      </c>
      <c r="N42" s="3">
        <f>'6F'!L71</f>
        <v>543.56461193599716</v>
      </c>
      <c r="O42" s="3">
        <f t="shared" si="3"/>
        <v>0.35155978792930281</v>
      </c>
      <c r="Q42" s="3">
        <f>AVERAGE('7F'!$J185:$J215) + Calibration!$C$11</f>
        <v>400.8081561682846</v>
      </c>
      <c r="R42" s="3">
        <f>'7F'!K215</f>
        <v>572.14780814425387</v>
      </c>
      <c r="S42" s="3">
        <f>'7F'!L215</f>
        <v>537.13369653941743</v>
      </c>
      <c r="T42" s="3">
        <f t="shared" si="4"/>
        <v>0.97035972861649156</v>
      </c>
    </row>
    <row r="43" spans="1:20" x14ac:dyDescent="0.25">
      <c r="A43" s="3">
        <f t="shared" si="5"/>
        <v>5.8333333333333295</v>
      </c>
      <c r="B43" s="3">
        <f>AVERAGE('4F'!$J42:$J72) + Calibration!$C$11</f>
        <v>403.12907104554859</v>
      </c>
      <c r="C43" s="2">
        <f>'4F'!K72</f>
        <v>439.9292135000224</v>
      </c>
      <c r="D43" s="2">
        <f>'4F'!L72</f>
        <v>548.71761953812825</v>
      </c>
      <c r="E43" s="3">
        <f t="shared" si="1"/>
        <v>0.20841279781623318</v>
      </c>
      <c r="G43" s="3">
        <f>AVERAGE('5F'!$J42:$J72) + Calibration!$C$11</f>
        <v>399.28264138679606</v>
      </c>
      <c r="H43" s="3">
        <f>'5F'!K72</f>
        <v>449.11333327809001</v>
      </c>
      <c r="I43" s="3">
        <f>'5F'!L72</f>
        <v>545.37846747893127</v>
      </c>
      <c r="J43" s="3">
        <f t="shared" si="2"/>
        <v>0.28220961174351927</v>
      </c>
      <c r="L43" s="3">
        <f>AVERAGE('6F'!$J42:$J72) + Calibration!$C$11</f>
        <v>400.12355399365242</v>
      </c>
      <c r="M43" s="3">
        <f>'6F'!K72</f>
        <v>456.31494756241648</v>
      </c>
      <c r="N43" s="3">
        <f>'6F'!L72</f>
        <v>543.15235236483466</v>
      </c>
      <c r="O43" s="3">
        <f t="shared" si="3"/>
        <v>0.31823261448911849</v>
      </c>
      <c r="Q43" s="3">
        <f>AVERAGE('7F'!$J186:$J216) + Calibration!$C$11</f>
        <v>401.0020608899365</v>
      </c>
      <c r="R43" s="3">
        <f>'7F'!K216</f>
        <v>606.21386903751613</v>
      </c>
      <c r="S43" s="3">
        <f>'7F'!L216</f>
        <v>538.45283647456677</v>
      </c>
      <c r="T43" s="3">
        <f t="shared" si="4"/>
        <v>1.1621902587435695</v>
      </c>
    </row>
    <row r="44" spans="1:20" x14ac:dyDescent="0.25">
      <c r="A44" s="3">
        <f t="shared" si="5"/>
        <v>5.9166666666666625</v>
      </c>
      <c r="B44" s="3">
        <f>AVERAGE('4F'!$J43:$J73) + Calibration!$C$11</f>
        <v>403.39618375187018</v>
      </c>
      <c r="C44" s="2">
        <f>'4F'!K73</f>
        <v>439.28191306993</v>
      </c>
      <c r="D44" s="2">
        <f>'4F'!L73</f>
        <v>548.26412782626494</v>
      </c>
      <c r="E44" s="3">
        <f t="shared" si="1"/>
        <v>0.20323413851197306</v>
      </c>
      <c r="G44" s="3">
        <f>AVERAGE('5F'!$J43:$J73) + Calibration!$C$11</f>
        <v>399.42114507032994</v>
      </c>
      <c r="H44" s="3">
        <f>'5F'!K73</f>
        <v>449.55835712823176</v>
      </c>
      <c r="I44" s="3">
        <f>'5F'!L73</f>
        <v>545.37846747893127</v>
      </c>
      <c r="J44" s="3">
        <f t="shared" si="2"/>
        <v>0.28394554865161342</v>
      </c>
      <c r="L44" s="3">
        <f>AVERAGE('6F'!$J43:$J73) + Calibration!$C$11</f>
        <v>400.1888485053471</v>
      </c>
      <c r="M44" s="3">
        <f>'6F'!K73</f>
        <v>469.86854247905222</v>
      </c>
      <c r="N44" s="3">
        <f>'6F'!L73</f>
        <v>543.15235236483466</v>
      </c>
      <c r="O44" s="3">
        <f t="shared" si="3"/>
        <v>0.39462184120630606</v>
      </c>
      <c r="Q44" s="3">
        <f>AVERAGE('7F'!$J187:$J217) + Calibration!$C$11</f>
        <v>401.25928130985085</v>
      </c>
      <c r="R44" s="3">
        <f>'7F'!K217</f>
        <v>542.85577959531645</v>
      </c>
      <c r="S44" s="3">
        <f>'7F'!L217</f>
        <v>537.99939423137869</v>
      </c>
      <c r="T44" s="3">
        <f t="shared" si="4"/>
        <v>0.80191326447073952</v>
      </c>
    </row>
    <row r="45" spans="1:20" x14ac:dyDescent="0.25">
      <c r="A45" s="3">
        <f t="shared" si="5"/>
        <v>5.9999999999999956</v>
      </c>
      <c r="B45" s="3">
        <f>AVERAGE('4F'!$J44:$J74) + Calibration!$C$11</f>
        <v>403.62174572906861</v>
      </c>
      <c r="C45" s="2">
        <f>'4F'!K74</f>
        <v>438.63456813542967</v>
      </c>
      <c r="D45" s="2">
        <f>'4F'!L74</f>
        <v>548.92372252817722</v>
      </c>
      <c r="E45" s="3">
        <f t="shared" si="1"/>
        <v>0.19829054428743095</v>
      </c>
      <c r="G45" s="3">
        <f>AVERAGE('5F'!$J44:$J74) + Calibration!$C$11</f>
        <v>399.5161180241389</v>
      </c>
      <c r="H45" s="3">
        <f>'5F'!K74</f>
        <v>449.35607650242571</v>
      </c>
      <c r="I45" s="3">
        <f>'5F'!L74</f>
        <v>544.92497988945763</v>
      </c>
      <c r="J45" s="3">
        <f t="shared" si="2"/>
        <v>0.28226209184801282</v>
      </c>
      <c r="L45" s="3">
        <f>AVERAGE('6F'!$J44:$J74) + Calibration!$C$11</f>
        <v>400.44408991396762</v>
      </c>
      <c r="M45" s="3">
        <f>'6F'!K74</f>
        <v>461.37228283013309</v>
      </c>
      <c r="N45" s="3">
        <f>'6F'!L74</f>
        <v>543.35850894594819</v>
      </c>
      <c r="O45" s="3">
        <f t="shared" si="3"/>
        <v>0.34505885859693231</v>
      </c>
      <c r="Q45" s="3">
        <f>AVERAGE('7F'!$J188:$J218) + Calibration!$C$11</f>
        <v>401.50463023420252</v>
      </c>
      <c r="R45" s="3">
        <f>'7F'!K218</f>
        <v>533.02435938715644</v>
      </c>
      <c r="S45" s="3">
        <f>'7F'!L218</f>
        <v>537.33980365185607</v>
      </c>
      <c r="T45" s="3">
        <f t="shared" si="4"/>
        <v>0.74484479930234715</v>
      </c>
    </row>
    <row r="46" spans="1:20" x14ac:dyDescent="0.25">
      <c r="A46" s="3">
        <f t="shared" si="5"/>
        <v>6.0833333333333286</v>
      </c>
      <c r="B46" s="3">
        <f>AVERAGE('4F'!$J45:$J75) + Calibration!$C$11</f>
        <v>403.94228164938386</v>
      </c>
      <c r="C46" s="2">
        <f>'4F'!K75</f>
        <v>444.54152896345272</v>
      </c>
      <c r="D46" s="2">
        <f>'4F'!L75</f>
        <v>548.47023493870358</v>
      </c>
      <c r="E46" s="3">
        <f t="shared" si="1"/>
        <v>0.22992853172854019</v>
      </c>
      <c r="G46" s="3">
        <f>AVERAGE('5F'!$J45:$J75) + Calibration!$C$11</f>
        <v>399.69815026092039</v>
      </c>
      <c r="H46" s="3">
        <f>'5F'!K75</f>
        <v>447.17129038287845</v>
      </c>
      <c r="I46" s="3">
        <f>'5F'!L75</f>
        <v>545.37846747893127</v>
      </c>
      <c r="J46" s="3">
        <f t="shared" si="2"/>
        <v>0.26885792537839842</v>
      </c>
      <c r="L46" s="3">
        <f>AVERAGE('6F'!$J45:$J75) + Calibration!$C$11</f>
        <v>400.50938442566246</v>
      </c>
      <c r="M46" s="3">
        <f>'6F'!K75</f>
        <v>457.00275914130174</v>
      </c>
      <c r="N46" s="3">
        <f>'6F'!L75</f>
        <v>542.90501723408499</v>
      </c>
      <c r="O46" s="3">
        <f t="shared" si="3"/>
        <v>0.31994284525210753</v>
      </c>
      <c r="Q46" s="3">
        <f>AVERAGE('7F'!$J189:$J219) + Calibration!$C$11</f>
        <v>401.6965559445606</v>
      </c>
      <c r="R46" s="3">
        <f>'7F'!K219</f>
        <v>527.1173945132781</v>
      </c>
      <c r="S46" s="3">
        <f>'7F'!L219</f>
        <v>537.7932417726546</v>
      </c>
      <c r="T46" s="3">
        <f t="shared" si="4"/>
        <v>0.71030452947028655</v>
      </c>
    </row>
    <row r="47" spans="1:20" x14ac:dyDescent="0.25">
      <c r="A47" s="3">
        <f t="shared" si="5"/>
        <v>6.1666666666666616</v>
      </c>
      <c r="B47" s="3">
        <f>AVERAGE('4F'!$J46:$J76) + Calibration!$C$11</f>
        <v>404.10254911488755</v>
      </c>
      <c r="C47" s="2">
        <f>'4F'!K76</f>
        <v>449.76068225844568</v>
      </c>
      <c r="D47" s="2">
        <f>'4F'!L76</f>
        <v>548.92372252817722</v>
      </c>
      <c r="E47" s="3">
        <f t="shared" si="1"/>
        <v>0.25857887053799167</v>
      </c>
      <c r="G47" s="3">
        <f>AVERAGE('5F'!$J46:$J76) + Calibration!$C$11</f>
        <v>399.96526395654996</v>
      </c>
      <c r="H47" s="3">
        <f>'5F'!K76</f>
        <v>446.48352735425635</v>
      </c>
      <c r="I47" s="3">
        <f>'5F'!L76</f>
        <v>544.67764475870797</v>
      </c>
      <c r="J47" s="3">
        <f t="shared" si="2"/>
        <v>0.26345010583212664</v>
      </c>
      <c r="L47" s="3">
        <f>AVERAGE('6F'!$J46:$J76) + Calibration!$C$11</f>
        <v>400.70131013602054</v>
      </c>
      <c r="M47" s="3">
        <f>'6F'!K76</f>
        <v>482.32982120716446</v>
      </c>
      <c r="N47" s="3">
        <f>'6F'!L76</f>
        <v>543.56461193599716</v>
      </c>
      <c r="O47" s="3">
        <f t="shared" si="3"/>
        <v>0.46229240538829103</v>
      </c>
      <c r="Q47" s="3">
        <f>AVERAGE('7F'!$J190:$J220) + Calibration!$C$11</f>
        <v>401.79152870050808</v>
      </c>
      <c r="R47" s="3">
        <f>'7F'!K220</f>
        <v>592.45799349507433</v>
      </c>
      <c r="S47" s="3">
        <f>'7F'!L220</f>
        <v>538.24672936212835</v>
      </c>
      <c r="T47" s="3">
        <f t="shared" si="4"/>
        <v>1.0798146074223955</v>
      </c>
    </row>
    <row r="48" spans="1:20" x14ac:dyDescent="0.25">
      <c r="A48" s="3">
        <f t="shared" si="5"/>
        <v>6.2499999999999947</v>
      </c>
      <c r="B48" s="3">
        <f>AVERAGE('4F'!$J47:$J77) + Calibration!$C$11</f>
        <v>404.27270985610642</v>
      </c>
      <c r="C48" s="2">
        <f>'4F'!K77</f>
        <v>448.66826492354045</v>
      </c>
      <c r="D48" s="2">
        <f>'4F'!L77</f>
        <v>548.71761953812825</v>
      </c>
      <c r="E48" s="3">
        <f t="shared" si="1"/>
        <v>0.25142842459523496</v>
      </c>
      <c r="G48" s="3">
        <f>AVERAGE('5F'!$J47:$J77) + Calibration!$C$11</f>
        <v>400.23237785004096</v>
      </c>
      <c r="H48" s="3">
        <f>'5F'!K77</f>
        <v>445.83617837390079</v>
      </c>
      <c r="I48" s="3">
        <f>'5F'!L77</f>
        <v>545.5845745913698</v>
      </c>
      <c r="J48" s="3">
        <f t="shared" si="2"/>
        <v>0.25827116484641677</v>
      </c>
      <c r="L48" s="3">
        <f>AVERAGE('6F'!$J47:$J77) + Calibration!$C$11</f>
        <v>400.93676558679562</v>
      </c>
      <c r="M48" s="3">
        <f>'6F'!K77</f>
        <v>473.14569738324161</v>
      </c>
      <c r="N48" s="3">
        <f>'6F'!L77</f>
        <v>542.24542665456238</v>
      </c>
      <c r="O48" s="3">
        <f t="shared" si="3"/>
        <v>0.40894584909926951</v>
      </c>
      <c r="Q48" s="3">
        <f>AVERAGE('7F'!$J191:$J221) + Calibration!$C$11</f>
        <v>401.76976392923029</v>
      </c>
      <c r="R48" s="3">
        <f>'7F'!K221</f>
        <v>591.56790533623837</v>
      </c>
      <c r="S48" s="3">
        <f>'7F'!L221</f>
        <v>537.7932417726546</v>
      </c>
      <c r="T48" s="3">
        <f t="shared" si="4"/>
        <v>1.0748969713878571</v>
      </c>
    </row>
    <row r="49" spans="1:20" x14ac:dyDescent="0.25">
      <c r="A49" s="3">
        <f t="shared" si="5"/>
        <v>6.3333333333333277</v>
      </c>
      <c r="B49" s="3">
        <f>AVERAGE('4F'!$J48:$J78) + Calibration!$C$11</f>
        <v>404.25292409612246</v>
      </c>
      <c r="C49" s="2">
        <f>'4F'!K78</f>
        <v>446.48352735425635</v>
      </c>
      <c r="D49" s="2">
        <f>'4F'!L78</f>
        <v>548.92372252817722</v>
      </c>
      <c r="E49" s="3">
        <f t="shared" si="1"/>
        <v>0.23916750293516939</v>
      </c>
      <c r="G49" s="3">
        <f>AVERAGE('5F'!$J48:$J78) + Calibration!$C$11</f>
        <v>400.43617604526952</v>
      </c>
      <c r="H49" s="3">
        <f>'5F'!K78</f>
        <v>447.37361551309237</v>
      </c>
      <c r="I49" s="3">
        <f>'5F'!L78</f>
        <v>546.03806218084344</v>
      </c>
      <c r="J49" s="3">
        <f t="shared" si="2"/>
        <v>0.26582405472807619</v>
      </c>
      <c r="L49" s="3">
        <f>AVERAGE('6F'!$J48:$J78) + Calibration!$C$11</f>
        <v>400.95853035807329</v>
      </c>
      <c r="M49" s="3">
        <f>'6F'!K78</f>
        <v>461.12949105553423</v>
      </c>
      <c r="N49" s="3">
        <f>'6F'!L78</f>
        <v>542.45157911328647</v>
      </c>
      <c r="O49" s="3">
        <f t="shared" si="3"/>
        <v>0.34077037288000761</v>
      </c>
      <c r="Q49" s="3">
        <f>AVERAGE('7F'!$J192:$J222) + Calibration!$C$11</f>
        <v>401.64115391713472</v>
      </c>
      <c r="R49" s="3">
        <f>'7F'!K222</f>
        <v>538.68858103669902</v>
      </c>
      <c r="S49" s="3">
        <f>'7F'!L222</f>
        <v>539.35976630722871</v>
      </c>
      <c r="T49" s="3">
        <f t="shared" si="4"/>
        <v>0.77615019438687938</v>
      </c>
    </row>
    <row r="50" spans="1:20" x14ac:dyDescent="0.25">
      <c r="A50" s="3">
        <f t="shared" si="5"/>
        <v>6.4166666666666607</v>
      </c>
      <c r="B50" s="3">
        <f>AVERAGE('4F'!$J49:$J79) + Calibration!$C$11</f>
        <v>404.16784362658223</v>
      </c>
      <c r="C50" s="2">
        <f>'4F'!K79</f>
        <v>444.2987412347091</v>
      </c>
      <c r="D50" s="2">
        <f>'4F'!L79</f>
        <v>549.58331723008939</v>
      </c>
      <c r="E50" s="3">
        <f t="shared" si="1"/>
        <v>0.22727609437201268</v>
      </c>
      <c r="G50" s="3">
        <f>AVERAGE('5F'!$J49:$J79) + Calibration!$C$11</f>
        <v>400.574678541634</v>
      </c>
      <c r="H50" s="3">
        <f>'5F'!K79</f>
        <v>448.02096449344805</v>
      </c>
      <c r="I50" s="3">
        <f>'5F'!L79</f>
        <v>546.24416929328197</v>
      </c>
      <c r="J50" s="3">
        <f t="shared" si="2"/>
        <v>0.26870584029504119</v>
      </c>
      <c r="L50" s="3">
        <f>AVERAGE('6F'!$J49:$J79) + Calibration!$C$11</f>
        <v>401.02382486976796</v>
      </c>
      <c r="M50" s="3">
        <f>'6F'!K79</f>
        <v>460.48219467129707</v>
      </c>
      <c r="N50" s="3">
        <f>'6F'!L79</f>
        <v>542.90501723408499</v>
      </c>
      <c r="O50" s="3">
        <f t="shared" si="3"/>
        <v>0.3367347074609604</v>
      </c>
      <c r="Q50" s="3">
        <f>AVERAGE('7F'!$J193:$J223) + Calibration!$C$11</f>
        <v>401.41559213779783</v>
      </c>
      <c r="R50" s="3">
        <f>'7F'!K223</f>
        <v>522.7478667785914</v>
      </c>
      <c r="S50" s="3">
        <f>'7F'!L223</f>
        <v>538.70017160531643</v>
      </c>
      <c r="T50" s="3">
        <f t="shared" si="4"/>
        <v>0.68714948195047565</v>
      </c>
    </row>
    <row r="51" spans="1:20" x14ac:dyDescent="0.25">
      <c r="A51" s="3">
        <f t="shared" si="5"/>
        <v>6.4999999999999938</v>
      </c>
      <c r="B51" s="3">
        <f>AVERAGE('4F'!$J50:$J80) + Calibration!$C$11</f>
        <v>404.02736211892392</v>
      </c>
      <c r="C51" s="2">
        <f>'4F'!K80</f>
        <v>442.55902346971141</v>
      </c>
      <c r="D51" s="2">
        <f>'4F'!L80</f>
        <v>549.12982551822608</v>
      </c>
      <c r="E51" s="3">
        <f t="shared" si="1"/>
        <v>0.21821902881381283</v>
      </c>
      <c r="G51" s="3">
        <f>AVERAGE('5F'!$J50:$J80) + Calibration!$C$11</f>
        <v>400.74681849200823</v>
      </c>
      <c r="H51" s="3">
        <f>'5F'!K80</f>
        <v>451.09579426742334</v>
      </c>
      <c r="I51" s="3">
        <f>'5F'!L80</f>
        <v>546.49150442403163</v>
      </c>
      <c r="J51" s="3">
        <f t="shared" si="2"/>
        <v>0.28514484479285829</v>
      </c>
      <c r="L51" s="3">
        <f>AVERAGE('6F'!$J50:$J80) + Calibration!$C$11</f>
        <v>401.09703285443771</v>
      </c>
      <c r="M51" s="3">
        <f>'6F'!K80</f>
        <v>460.2798654952278</v>
      </c>
      <c r="N51" s="3">
        <f>'6F'!L80</f>
        <v>542.90501723408499</v>
      </c>
      <c r="O51" s="3">
        <f t="shared" si="3"/>
        <v>0.33517423875780245</v>
      </c>
      <c r="Q51" s="3">
        <f>AVERAGE('7F'!$J194:$J224) + Calibration!$C$11</f>
        <v>401.17024420275391</v>
      </c>
      <c r="R51" s="3">
        <f>'7F'!K224</f>
        <v>553.77961713838181</v>
      </c>
      <c r="S51" s="3">
        <f>'7F'!L224</f>
        <v>539.81325389670235</v>
      </c>
      <c r="T51" s="3">
        <f t="shared" si="4"/>
        <v>0.86428324090980524</v>
      </c>
    </row>
    <row r="52" spans="1:20" x14ac:dyDescent="0.25">
      <c r="A52" s="3">
        <f t="shared" si="5"/>
        <v>6.5833333333333268</v>
      </c>
      <c r="B52" s="3">
        <f>AVERAGE('4F'!$J51:$J81) + Calibration!$C$11</f>
        <v>403.95217393579105</v>
      </c>
      <c r="C52" s="2">
        <f>'4F'!K81</f>
        <v>443.65144080461658</v>
      </c>
      <c r="D52" s="2">
        <f>'4F'!L81</f>
        <v>549.58331723008939</v>
      </c>
      <c r="E52" s="3">
        <f t="shared" si="1"/>
        <v>0.22483161008468772</v>
      </c>
      <c r="G52" s="3">
        <f>AVERAGE('5F'!$J51:$J81) + Calibration!$C$11</f>
        <v>400.8318989615484</v>
      </c>
      <c r="H52" s="3">
        <f>'5F'!K81</f>
        <v>452.63323545247027</v>
      </c>
      <c r="I52" s="3">
        <f>'5F'!L81</f>
        <v>546.69760741408061</v>
      </c>
      <c r="J52" s="3">
        <f t="shared" si="2"/>
        <v>0.2933700999133137</v>
      </c>
      <c r="L52" s="3">
        <f>AVERAGE('6F'!$J51:$J81) + Calibration!$C$11</f>
        <v>401.0633955982895</v>
      </c>
      <c r="M52" s="3">
        <f>'6F'!K81</f>
        <v>474.23807021373892</v>
      </c>
      <c r="N52" s="3">
        <f>'6F'!L81</f>
        <v>544.0180500567958</v>
      </c>
      <c r="O52" s="3">
        <f t="shared" si="3"/>
        <v>0.41441520735320664</v>
      </c>
      <c r="Q52" s="3">
        <f>AVERAGE('7F'!$J195:$J225) + Calibration!$C$11</f>
        <v>400.93478875197883</v>
      </c>
      <c r="R52" s="3">
        <f>'7F'!K225</f>
        <v>822.54571782050152</v>
      </c>
      <c r="S52" s="3">
        <f>'7F'!L225</f>
        <v>539.81325389670235</v>
      </c>
      <c r="T52" s="3">
        <f t="shared" si="4"/>
        <v>2.3877384014417027</v>
      </c>
    </row>
    <row r="53" spans="1:20" x14ac:dyDescent="0.25">
      <c r="A53" s="3">
        <f t="shared" si="5"/>
        <v>6.6666666666666599</v>
      </c>
      <c r="B53" s="3">
        <f>AVERAGE('4F'!$J52:$J82) + Calibration!$C$11</f>
        <v>403.8552221685498</v>
      </c>
      <c r="C53" s="2">
        <f>'4F'!K82</f>
        <v>444.09646060890299</v>
      </c>
      <c r="D53" s="2">
        <f>'4F'!L82</f>
        <v>549.12982551822608</v>
      </c>
      <c r="E53" s="3">
        <f t="shared" si="1"/>
        <v>0.22790099525619015</v>
      </c>
      <c r="G53" s="3">
        <f>AVERAGE('5F'!$J52:$J82) + Calibration!$C$11</f>
        <v>400.92885072878971</v>
      </c>
      <c r="H53" s="3">
        <f>'5F'!K82</f>
        <v>452.18816305206548</v>
      </c>
      <c r="I53" s="3">
        <f>'5F'!L82</f>
        <v>544.92497988945763</v>
      </c>
      <c r="J53" s="3">
        <f t="shared" si="2"/>
        <v>0.29030041687056762</v>
      </c>
      <c r="L53" s="3">
        <f>AVERAGE('6F'!$J52:$J82) + Calibration!$C$11</f>
        <v>401.00007990002706</v>
      </c>
      <c r="M53" s="3">
        <f>'6F'!K82</f>
        <v>478.60759390257027</v>
      </c>
      <c r="N53" s="3">
        <f>'6F'!L82</f>
        <v>543.81194706674682</v>
      </c>
      <c r="O53" s="3">
        <f t="shared" si="3"/>
        <v>0.43952001394674473</v>
      </c>
      <c r="Q53" s="3">
        <f>AVERAGE('7F'!$J196:$J226) + Calibration!$C$11</f>
        <v>400.64591008721021</v>
      </c>
      <c r="R53" s="3">
        <f>'7F'!K226</f>
        <v>805.91733763429818</v>
      </c>
      <c r="S53" s="3">
        <f>'7F'!L226</f>
        <v>539.81325389670235</v>
      </c>
      <c r="T53" s="3">
        <f t="shared" si="4"/>
        <v>2.2952017697909515</v>
      </c>
    </row>
    <row r="54" spans="1:20" x14ac:dyDescent="0.25">
      <c r="A54" s="3">
        <f t="shared" si="5"/>
        <v>6.7499999999999929</v>
      </c>
      <c r="B54" s="3">
        <f>AVERAGE('4F'!$J53:$J83) + Calibration!$C$11</f>
        <v>403.78992765685518</v>
      </c>
      <c r="C54" s="2">
        <f>'4F'!K83</f>
        <v>444.2987412347091</v>
      </c>
      <c r="D54" s="2">
        <f>'4F'!L83</f>
        <v>550.03675535088803</v>
      </c>
      <c r="E54" s="3">
        <f t="shared" si="1"/>
        <v>0.22941637208120053</v>
      </c>
      <c r="G54" s="3">
        <f>AVERAGE('5F'!$J53:$J83) + Calibration!$C$11</f>
        <v>401.02580249603102</v>
      </c>
      <c r="H54" s="3">
        <f>'5F'!K83</f>
        <v>455.91034180639645</v>
      </c>
      <c r="I54" s="3">
        <f>'5F'!L83</f>
        <v>545.5845745913698</v>
      </c>
      <c r="J54" s="3">
        <f t="shared" si="2"/>
        <v>0.31083141617397975</v>
      </c>
      <c r="L54" s="3">
        <f>AVERAGE('6F'!$J53:$J83) + Calibration!$C$11</f>
        <v>400.84970491879221</v>
      </c>
      <c r="M54" s="3">
        <f>'6F'!K83</f>
        <v>456.76001591696604</v>
      </c>
      <c r="N54" s="3">
        <f>'6F'!L83</f>
        <v>544.0180500567958</v>
      </c>
      <c r="O54" s="3">
        <f t="shared" si="3"/>
        <v>0.31664074008193216</v>
      </c>
      <c r="Q54" s="3">
        <f>AVERAGE('7F'!$J197:$J227) + Calibration!$C$11</f>
        <v>400.51730007511463</v>
      </c>
      <c r="R54" s="3">
        <f>'7F'!K227</f>
        <v>576.96235568322697</v>
      </c>
      <c r="S54" s="3">
        <f>'7F'!L227</f>
        <v>540.4727991299394</v>
      </c>
      <c r="T54" s="3">
        <f t="shared" si="4"/>
        <v>0.99927351492241223</v>
      </c>
    </row>
    <row r="55" spans="1:20" x14ac:dyDescent="0.25">
      <c r="A55" s="3">
        <f t="shared" si="5"/>
        <v>6.8333333333333259</v>
      </c>
      <c r="B55" s="3">
        <f>AVERAGE('4F'!$J54:$J84) + Calibration!$C$11</f>
        <v>403.70484718731507</v>
      </c>
      <c r="C55" s="2">
        <f>'4F'!K84</f>
        <v>448.26370771778369</v>
      </c>
      <c r="D55" s="2">
        <f>'4F'!L84</f>
        <v>549.58331723008939</v>
      </c>
      <c r="E55" s="3">
        <f t="shared" si="1"/>
        <v>0.25235328374467492</v>
      </c>
      <c r="G55" s="3">
        <f>AVERAGE('5F'!$J54:$J84) + Calibration!$C$11</f>
        <v>401.28104370679</v>
      </c>
      <c r="H55" s="3">
        <f>'5F'!K84</f>
        <v>453.28053183670744</v>
      </c>
      <c r="I55" s="3">
        <f>'5F'!L84</f>
        <v>545.13113234818161</v>
      </c>
      <c r="J55" s="3">
        <f t="shared" si="2"/>
        <v>0.29449230582667474</v>
      </c>
      <c r="L55" s="3">
        <f>AVERAGE('6F'!$J54:$J84) + Calibration!$C$11</f>
        <v>400.52916899847696</v>
      </c>
      <c r="M55" s="3">
        <f>'6F'!K84</f>
        <v>463.31428122093672</v>
      </c>
      <c r="N55" s="3">
        <f>'6F'!L84</f>
        <v>542.69891424403613</v>
      </c>
      <c r="O55" s="3">
        <f t="shared" si="3"/>
        <v>0.35557527842934306</v>
      </c>
      <c r="Q55" s="3">
        <f>AVERAGE('7F'!$J198:$J228) + Calibration!$C$11</f>
        <v>400.40056136072002</v>
      </c>
      <c r="R55" s="3">
        <f>'7F'!K228</f>
        <v>639.43035696659058</v>
      </c>
      <c r="S55" s="3">
        <f>'7F'!L228</f>
        <v>540.67895158866349</v>
      </c>
      <c r="T55" s="3">
        <f t="shared" si="4"/>
        <v>1.3537140114414306</v>
      </c>
    </row>
    <row r="56" spans="1:20" x14ac:dyDescent="0.25">
      <c r="A56" s="3">
        <f t="shared" si="5"/>
        <v>6.916666666666659</v>
      </c>
      <c r="B56" s="3">
        <f>AVERAGE('4F'!$J55:$J85) + Calibration!$C$11</f>
        <v>403.51094246566316</v>
      </c>
      <c r="C56" s="2">
        <f>'4F'!K85</f>
        <v>445.18882939354512</v>
      </c>
      <c r="D56" s="2">
        <f>'4F'!L85</f>
        <v>549.12982551822608</v>
      </c>
      <c r="E56" s="3">
        <f t="shared" si="1"/>
        <v>0.23603726622673718</v>
      </c>
      <c r="G56" s="3">
        <f>AVERAGE('5F'!$J55:$J85) + Calibration!$C$11</f>
        <v>401.48484071484921</v>
      </c>
      <c r="H56" s="3">
        <f>'5F'!K85</f>
        <v>449.55835712823176</v>
      </c>
      <c r="I56" s="3">
        <f>'5F'!L85</f>
        <v>545.5845745913698</v>
      </c>
      <c r="J56" s="3">
        <f t="shared" si="2"/>
        <v>0.27225807804881558</v>
      </c>
      <c r="L56" s="3">
        <f>AVERAGE('6F'!$J55:$J85) + Calibration!$C$11</f>
        <v>400.29371354770183</v>
      </c>
      <c r="M56" s="3">
        <f>'6F'!K85</f>
        <v>470.96095981395752</v>
      </c>
      <c r="N56" s="3">
        <f>'6F'!L85</f>
        <v>543.81194706674682</v>
      </c>
      <c r="O56" s="3">
        <f t="shared" si="3"/>
        <v>0.4002147145636557</v>
      </c>
      <c r="Q56" s="3">
        <f>AVERAGE('7F'!$J199:$J229) + Calibration!$C$11</f>
        <v>400.26205767718625</v>
      </c>
      <c r="R56" s="3">
        <f>'7F'!K229</f>
        <v>616.49036164608106</v>
      </c>
      <c r="S56" s="3">
        <f>'7F'!L229</f>
        <v>540.22546399918986</v>
      </c>
      <c r="T56" s="3">
        <f t="shared" si="4"/>
        <v>1.2245807432122517</v>
      </c>
    </row>
    <row r="57" spans="1:20" x14ac:dyDescent="0.25">
      <c r="A57" s="3">
        <f t="shared" si="5"/>
        <v>6.999999999999992</v>
      </c>
      <c r="B57" s="3">
        <f>AVERAGE('4F'!$J56:$J86) + Calibration!$C$11</f>
        <v>403.35067401085166</v>
      </c>
      <c r="C57" s="2">
        <f>'4F'!K86</f>
        <v>440.37428185457202</v>
      </c>
      <c r="D57" s="2">
        <f>'4F'!L86</f>
        <v>550.03675535088803</v>
      </c>
      <c r="E57" s="3">
        <f t="shared" si="1"/>
        <v>0.20967836484618643</v>
      </c>
      <c r="G57" s="3">
        <f>AVERAGE('5F'!$J56:$J86) + Calibration!$C$11</f>
        <v>401.50660568398843</v>
      </c>
      <c r="H57" s="3">
        <f>'5F'!K86</f>
        <v>448.02096449344805</v>
      </c>
      <c r="I57" s="3">
        <f>'5F'!L86</f>
        <v>544.67764475870797</v>
      </c>
      <c r="J57" s="3">
        <f t="shared" si="2"/>
        <v>0.26342799270683542</v>
      </c>
      <c r="L57" s="3">
        <f>AVERAGE('6F'!$J56:$J86) + Calibration!$C$11</f>
        <v>399.97317762738658</v>
      </c>
      <c r="M57" s="3">
        <f>'6F'!K86</f>
        <v>456.55769078675206</v>
      </c>
      <c r="N57" s="3">
        <f>'6F'!L86</f>
        <v>542.90501723408499</v>
      </c>
      <c r="O57" s="3">
        <f t="shared" si="3"/>
        <v>0.32045899591834731</v>
      </c>
      <c r="Q57" s="3">
        <f>AVERAGE('7F'!$J200:$J230) + Calibration!$C$11</f>
        <v>400.09189673810596</v>
      </c>
      <c r="R57" s="3">
        <f>'7F'!K230</f>
        <v>597.47482165985343</v>
      </c>
      <c r="S57" s="3">
        <f>'7F'!L230</f>
        <v>540.92628671941304</v>
      </c>
      <c r="T57" s="3">
        <f t="shared" si="4"/>
        <v>1.1178524016580762</v>
      </c>
    </row>
    <row r="58" spans="1:20" x14ac:dyDescent="0.25">
      <c r="A58" s="3">
        <f t="shared" si="5"/>
        <v>7.083333333333325</v>
      </c>
      <c r="B58" s="3">
        <f>AVERAGE('4F'!$J57:$J87) + Calibration!$C$11</f>
        <v>403.06179653325233</v>
      </c>
      <c r="C58" s="2">
        <f>'4F'!K87</f>
        <v>441.02163083492769</v>
      </c>
      <c r="D58" s="2">
        <f>'4F'!L87</f>
        <v>550.24286246332656</v>
      </c>
      <c r="E58" s="3">
        <f t="shared" si="1"/>
        <v>0.21498056104646943</v>
      </c>
      <c r="G58" s="3">
        <f>AVERAGE('5F'!$J57:$J87) + Calibration!$C$11</f>
        <v>401.6015796271052</v>
      </c>
      <c r="H58" s="3">
        <f>'5F'!K87</f>
        <v>451.09579426742334</v>
      </c>
      <c r="I58" s="3">
        <f>'5F'!L87</f>
        <v>544.67764475870797</v>
      </c>
      <c r="J58" s="3">
        <f t="shared" si="2"/>
        <v>0.28030401680284378</v>
      </c>
      <c r="L58" s="3">
        <f>AVERAGE('6F'!$J57:$J87) + Calibration!$C$11</f>
        <v>399.66253537850952</v>
      </c>
      <c r="M58" s="3">
        <f>'6F'!K87</f>
        <v>463.11200059513072</v>
      </c>
      <c r="N58" s="3">
        <f>'6F'!L87</f>
        <v>544.0180500567958</v>
      </c>
      <c r="O58" s="3">
        <f t="shared" si="3"/>
        <v>0.35933775479535363</v>
      </c>
      <c r="Q58" s="3">
        <f>AVERAGE('7F'!$J201:$J231) + Calibration!$C$11</f>
        <v>400.1987421767854</v>
      </c>
      <c r="R58" s="3">
        <f>'7F'!K231</f>
        <v>599.45732715359463</v>
      </c>
      <c r="S58" s="3">
        <f>'7F'!L231</f>
        <v>540.67895158866349</v>
      </c>
      <c r="T58" s="3">
        <f t="shared" si="4"/>
        <v>1.1284749572721251</v>
      </c>
    </row>
    <row r="59" spans="1:20" x14ac:dyDescent="0.25">
      <c r="A59" s="3">
        <f t="shared" si="5"/>
        <v>7.1666666666666581</v>
      </c>
      <c r="B59" s="3">
        <f>AVERAGE('4F'!$J58:$J88) + Calibration!$C$11</f>
        <v>402.86789181160049</v>
      </c>
      <c r="C59" s="2">
        <f>'4F'!K88</f>
        <v>442.55902346971141</v>
      </c>
      <c r="D59" s="2">
        <f>'4F'!L88</f>
        <v>550.24286246332656</v>
      </c>
      <c r="E59" s="3">
        <f t="shared" si="1"/>
        <v>0.22478553738189982</v>
      </c>
      <c r="G59" s="3">
        <f>AVERAGE('5F'!$J58:$J88) + Calibration!$C$11</f>
        <v>401.68665989878383</v>
      </c>
      <c r="H59" s="3">
        <f>'5F'!K88</f>
        <v>449.76068225844568</v>
      </c>
      <c r="I59" s="3">
        <f>'5F'!L88</f>
        <v>544.47154176865899</v>
      </c>
      <c r="J59" s="3">
        <f t="shared" si="2"/>
        <v>0.27226094340945228</v>
      </c>
      <c r="L59" s="3">
        <f>AVERAGE('6F'!$J58:$J88) + Calibration!$C$11</f>
        <v>399.40729416775054</v>
      </c>
      <c r="M59" s="3">
        <f>'6F'!K88</f>
        <v>462.46465161477505</v>
      </c>
      <c r="N59" s="3">
        <f>'6F'!L88</f>
        <v>543.56461193599716</v>
      </c>
      <c r="O59" s="3">
        <f t="shared" si="3"/>
        <v>0.35711710368216221</v>
      </c>
      <c r="Q59" s="3">
        <f>AVERAGE('7F'!$J202:$J232) + Calibration!$C$11</f>
        <v>400.32537337544875</v>
      </c>
      <c r="R59" s="3">
        <f>'7F'!K232</f>
        <v>597.02979780971168</v>
      </c>
      <c r="S59" s="3">
        <f>'7F'!L232</f>
        <v>541.33854629057566</v>
      </c>
      <c r="T59" s="3">
        <f t="shared" si="4"/>
        <v>1.1140098028123986</v>
      </c>
    </row>
    <row r="60" spans="1:20" x14ac:dyDescent="0.25">
      <c r="A60" s="3">
        <f t="shared" si="5"/>
        <v>7.2499999999999911</v>
      </c>
      <c r="B60" s="3">
        <f>AVERAGE('4F'!$J59:$J89) + Calibration!$C$11</f>
        <v>402.72938931523595</v>
      </c>
      <c r="C60" s="2">
        <f>'4F'!K89</f>
        <v>443.20636840421179</v>
      </c>
      <c r="D60" s="2">
        <f>'4F'!L89</f>
        <v>550.03675535088803</v>
      </c>
      <c r="E60" s="3">
        <f t="shared" si="1"/>
        <v>0.22923608161351178</v>
      </c>
      <c r="G60" s="3">
        <f>AVERAGE('5F'!$J59:$J89) + Calibration!$C$11</f>
        <v>401.81527010874095</v>
      </c>
      <c r="H60" s="3">
        <f>'5F'!K89</f>
        <v>448.02096449344805</v>
      </c>
      <c r="I60" s="3">
        <f>'5F'!L89</f>
        <v>544.67764475870797</v>
      </c>
      <c r="J60" s="3">
        <f t="shared" si="2"/>
        <v>0.26167991207294672</v>
      </c>
      <c r="L60" s="3">
        <f>AVERAGE('6F'!$J59:$J89) + Calibration!$C$11</f>
        <v>399.14018146142894</v>
      </c>
      <c r="M60" s="3">
        <f>'6F'!K89</f>
        <v>454.57522979741879</v>
      </c>
      <c r="N60" s="3">
        <f>'6F'!L89</f>
        <v>544.67764475870797</v>
      </c>
      <c r="O60" s="3">
        <f t="shared" si="3"/>
        <v>0.31394915210110047</v>
      </c>
      <c r="Q60" s="3">
        <f>AVERAGE('7F'!$J203:$J233) + Calibration!$C$11</f>
        <v>400.23831409247634</v>
      </c>
      <c r="R60" s="3">
        <f>'7F'!K233</f>
        <v>608.8436790072052</v>
      </c>
      <c r="S60" s="3">
        <f>'7F'!L233</f>
        <v>540.92628671941304</v>
      </c>
      <c r="T60" s="3">
        <f t="shared" si="4"/>
        <v>1.1814092240305858</v>
      </c>
    </row>
    <row r="61" spans="1:20" x14ac:dyDescent="0.25">
      <c r="A61" s="3">
        <f t="shared" si="5"/>
        <v>7.3333333333333242</v>
      </c>
      <c r="B61" s="3">
        <f>AVERAGE('4F'!$J60:$J90) + Calibration!$C$11</f>
        <v>402.61067139168608</v>
      </c>
      <c r="C61" s="2">
        <f>'4F'!K90</f>
        <v>444.09646060890299</v>
      </c>
      <c r="D61" s="2">
        <f>'4F'!L90</f>
        <v>549.37716064897575</v>
      </c>
      <c r="E61" s="3">
        <f t="shared" si="1"/>
        <v>0.23494934594535988</v>
      </c>
      <c r="G61" s="3">
        <f>AVERAGE('5F'!$J60:$J90) + Calibration!$C$11</f>
        <v>402.00719581909908</v>
      </c>
      <c r="H61" s="3">
        <f>'5F'!K90</f>
        <v>447.57589613889843</v>
      </c>
      <c r="I61" s="3">
        <f>'5F'!L90</f>
        <v>544.92497988945763</v>
      </c>
      <c r="J61" s="3">
        <f t="shared" si="2"/>
        <v>0.25807237942755012</v>
      </c>
      <c r="L61" s="3">
        <f>AVERAGE('6F'!$J60:$J90) + Calibration!$C$11</f>
        <v>398.92649097979319</v>
      </c>
      <c r="M61" s="3">
        <f>'6F'!K90</f>
        <v>452.63323545247027</v>
      </c>
      <c r="N61" s="3">
        <f>'6F'!L90</f>
        <v>545.37846747893127</v>
      </c>
      <c r="O61" s="3">
        <f t="shared" si="3"/>
        <v>0.30416112902278691</v>
      </c>
      <c r="Q61" s="3">
        <f>AVERAGE('7F'!$J204:$J234) + Calibration!$C$11</f>
        <v>400.34515933329425</v>
      </c>
      <c r="R61" s="3">
        <f>'7F'!K234</f>
        <v>602.28941370323435</v>
      </c>
      <c r="S61" s="3">
        <f>'7F'!L234</f>
        <v>541.33854629057566</v>
      </c>
      <c r="T61" s="3">
        <f t="shared" si="4"/>
        <v>1.1436848949218035</v>
      </c>
    </row>
    <row r="62" spans="1:20" x14ac:dyDescent="0.25">
      <c r="A62" s="3">
        <f t="shared" si="5"/>
        <v>7.4166666666666572</v>
      </c>
      <c r="B62" s="3">
        <f>AVERAGE('4F'!$J61:$J91) + Calibration!$C$11</f>
        <v>402.5156986357386</v>
      </c>
      <c r="C62" s="2">
        <f>'4F'!K91</f>
        <v>442.80181524431026</v>
      </c>
      <c r="D62" s="2">
        <f>'4F'!L91</f>
        <v>550.24286246332656</v>
      </c>
      <c r="E62" s="3">
        <f t="shared" si="1"/>
        <v>0.22815515689729932</v>
      </c>
      <c r="G62" s="3">
        <f>AVERAGE('5F'!$J61:$J91) + Calibration!$C$11</f>
        <v>402.1358060290562</v>
      </c>
      <c r="H62" s="3">
        <f>'5F'!K91</f>
        <v>446.07892159823638</v>
      </c>
      <c r="I62" s="3">
        <f>'5F'!L91</f>
        <v>545.37846747893127</v>
      </c>
      <c r="J62" s="3">
        <f t="shared" si="2"/>
        <v>0.24886609262083267</v>
      </c>
      <c r="L62" s="3">
        <f>AVERAGE('6F'!$J61:$J91) + Calibration!$C$11</f>
        <v>398.73456526943511</v>
      </c>
      <c r="M62" s="3">
        <f>'6F'!K91</f>
        <v>455.6675985820608</v>
      </c>
      <c r="N62" s="3">
        <f>'6F'!L91</f>
        <v>544.92497988945763</v>
      </c>
      <c r="O62" s="3">
        <f t="shared" si="3"/>
        <v>0.32243279426236632</v>
      </c>
      <c r="Q62" s="3">
        <f>AVERAGE('7F'!$J205:$J235) + Calibration!$C$11</f>
        <v>400.36692410457198</v>
      </c>
      <c r="R62" s="3">
        <f>'7F'!K235</f>
        <v>570.36762373487136</v>
      </c>
      <c r="S62" s="3">
        <f>'7F'!L235</f>
        <v>541.13238970946202</v>
      </c>
      <c r="T62" s="3">
        <f t="shared" si="4"/>
        <v>0.96277674697861082</v>
      </c>
    </row>
    <row r="63" spans="1:20" x14ac:dyDescent="0.25">
      <c r="A63" s="3">
        <f t="shared" si="5"/>
        <v>7.4999999999999902</v>
      </c>
      <c r="B63" s="3">
        <f>AVERAGE('4F'!$J62:$J92) + Calibration!$C$11</f>
        <v>402.6126513922876</v>
      </c>
      <c r="C63" s="2">
        <f>'4F'!K92</f>
        <v>442.80181524431026</v>
      </c>
      <c r="D63" s="2">
        <f>'4F'!L92</f>
        <v>549.37716064897575</v>
      </c>
      <c r="E63" s="3">
        <f t="shared" si="1"/>
        <v>0.22760607763019128</v>
      </c>
      <c r="G63" s="3">
        <f>AVERAGE('5F'!$J62:$J92) + Calibration!$C$11</f>
        <v>402.16746427391058</v>
      </c>
      <c r="H63" s="3">
        <f>'5F'!K92</f>
        <v>446.07892159823638</v>
      </c>
      <c r="I63" s="3">
        <f>'5F'!L92</f>
        <v>545.13113234818161</v>
      </c>
      <c r="J63" s="3">
        <f t="shared" si="2"/>
        <v>0.24868680028814086</v>
      </c>
      <c r="L63" s="3">
        <f>AVERAGE('6F'!$J62:$J92) + Calibration!$C$11</f>
        <v>398.5109823035304</v>
      </c>
      <c r="M63" s="3">
        <f>'6F'!K92</f>
        <v>456.31494756241648</v>
      </c>
      <c r="N63" s="3">
        <f>'6F'!L92</f>
        <v>544.92497988945763</v>
      </c>
      <c r="O63" s="3">
        <f t="shared" si="3"/>
        <v>0.32736520352823306</v>
      </c>
      <c r="Q63" s="3">
        <f>AVERAGE('7F'!$J206:$J236) + Calibration!$C$11</f>
        <v>400.37681639097923</v>
      </c>
      <c r="R63" s="3">
        <f>'7F'!K236</f>
        <v>532.37701040680076</v>
      </c>
      <c r="S63" s="3">
        <f>'7F'!L236</f>
        <v>540.92628671941304</v>
      </c>
      <c r="T63" s="3">
        <f t="shared" si="4"/>
        <v>0.74756584926693659</v>
      </c>
    </row>
    <row r="64" spans="1:20" x14ac:dyDescent="0.25">
      <c r="A64" s="3">
        <f t="shared" si="5"/>
        <v>7.5833333333333233</v>
      </c>
      <c r="B64" s="3">
        <f>AVERAGE('4F'!$J63:$J93) + Calibration!$C$11</f>
        <v>402.52757092274743</v>
      </c>
      <c r="C64" s="2">
        <f>'4F'!K93</f>
        <v>441.46665468506933</v>
      </c>
      <c r="D64" s="2">
        <f>'4F'!L93</f>
        <v>549.83065236083894</v>
      </c>
      <c r="E64" s="3">
        <f t="shared" si="1"/>
        <v>0.22052641240032939</v>
      </c>
      <c r="G64" s="3">
        <f>AVERAGE('5F'!$J63:$J93) + Calibration!$C$11</f>
        <v>402.30596677027512</v>
      </c>
      <c r="H64" s="3">
        <f>'5F'!K93</f>
        <v>445.63390179394992</v>
      </c>
      <c r="I64" s="3">
        <f>'5F'!L93</f>
        <v>545.13113234818161</v>
      </c>
      <c r="J64" s="3">
        <f t="shared" si="2"/>
        <v>0.24538209799202093</v>
      </c>
      <c r="L64" s="3">
        <f>AVERAGE('6F'!$J63:$J93) + Calibration!$C$11</f>
        <v>398.05194388685072</v>
      </c>
      <c r="M64" s="3">
        <f>'6F'!K93</f>
        <v>457.20503572125244</v>
      </c>
      <c r="N64" s="3">
        <f>'6F'!L93</f>
        <v>544.47154176865899</v>
      </c>
      <c r="O64" s="3">
        <f t="shared" si="3"/>
        <v>0.33500580558729565</v>
      </c>
      <c r="Q64" s="3">
        <f>AVERAGE('7F'!$J207:$J237) + Calibration!$C$11</f>
        <v>400.37681639097917</v>
      </c>
      <c r="R64" s="3">
        <f>'7F'!K237</f>
        <v>637.04329022123727</v>
      </c>
      <c r="S64" s="3">
        <f>'7F'!L237</f>
        <v>541.13238970946202</v>
      </c>
      <c r="T64" s="3">
        <f t="shared" si="4"/>
        <v>1.3403296473997761</v>
      </c>
    </row>
    <row r="65" spans="1:20" x14ac:dyDescent="0.25">
      <c r="A65" s="3">
        <f t="shared" si="5"/>
        <v>7.6666666666666563</v>
      </c>
      <c r="B65" s="3">
        <f>AVERAGE('4F'!$J64:$J94) + Calibration!$C$11</f>
        <v>402.53944222044851</v>
      </c>
      <c r="C65" s="2">
        <f>'4F'!K94</f>
        <v>444.74380958925866</v>
      </c>
      <c r="D65" s="2">
        <f>'4F'!L94</f>
        <v>549.83065236083894</v>
      </c>
      <c r="E65" s="3">
        <f t="shared" si="1"/>
        <v>0.23901891940444195</v>
      </c>
      <c r="G65" s="3">
        <f>AVERAGE('5F'!$J64:$J94) + Calibration!$C$11</f>
        <v>402.29409547257399</v>
      </c>
      <c r="H65" s="3">
        <f>'5F'!K94</f>
        <v>446.28124672845036</v>
      </c>
      <c r="I65" s="3">
        <f>'5F'!L94</f>
        <v>545.37846747893127</v>
      </c>
      <c r="J65" s="3">
        <f t="shared" si="2"/>
        <v>0.24911548297793429</v>
      </c>
      <c r="L65" s="3">
        <f>AVERAGE('6F'!$J64:$J94) + Calibration!$C$11</f>
        <v>397.85012470291599</v>
      </c>
      <c r="M65" s="3">
        <f>'6F'!K94</f>
        <v>457.00275914130174</v>
      </c>
      <c r="N65" s="3">
        <f>'6F'!L94</f>
        <v>543.81194706674682</v>
      </c>
      <c r="O65" s="3">
        <f t="shared" si="3"/>
        <v>0.33500321518473081</v>
      </c>
      <c r="Q65" s="3">
        <f>AVERAGE('7F'!$J208:$J238) + Calibration!$C$11</f>
        <v>400.27986343656852</v>
      </c>
      <c r="R65" s="3">
        <f>'7F'!K238</f>
        <v>734.91256555322263</v>
      </c>
      <c r="S65" s="3">
        <f>'7F'!L238</f>
        <v>541.58588142132533</v>
      </c>
      <c r="T65" s="3">
        <f t="shared" si="4"/>
        <v>1.8951485792539227</v>
      </c>
    </row>
    <row r="66" spans="1:20" x14ac:dyDescent="0.25">
      <c r="A66" s="3">
        <f t="shared" si="5"/>
        <v>7.7499999999999893</v>
      </c>
      <c r="B66" s="3">
        <f>AVERAGE('4F'!$J65:$J95) + Calibration!$C$11</f>
        <v>402.51767744917078</v>
      </c>
      <c r="C66" s="2">
        <f>'4F'!K95</f>
        <v>447.57589613889843</v>
      </c>
      <c r="D66" s="2">
        <f>'4F'!L95</f>
        <v>550.24286246332656</v>
      </c>
      <c r="E66" s="3">
        <f t="shared" si="1"/>
        <v>0.25518133342443605</v>
      </c>
      <c r="G66" s="3">
        <f>AVERAGE('5F'!$J65:$J95) + Calibration!$C$11</f>
        <v>402.47612869866322</v>
      </c>
      <c r="H66" s="3">
        <f>'5F'!K95</f>
        <v>443.20636840421179</v>
      </c>
      <c r="I66" s="3">
        <f>'5F'!L95</f>
        <v>545.37846747893127</v>
      </c>
      <c r="J66" s="3">
        <f t="shared" si="2"/>
        <v>0.23067039001984163</v>
      </c>
      <c r="L66" s="3">
        <f>AVERAGE('6F'!$J65:$J95) + Calibration!$C$11</f>
        <v>397.67996376383564</v>
      </c>
      <c r="M66" s="3">
        <f>'6F'!K95</f>
        <v>455.22257473191911</v>
      </c>
      <c r="N66" s="3">
        <f>'6F'!L95</f>
        <v>544.67764475870797</v>
      </c>
      <c r="O66" s="3">
        <f t="shared" si="3"/>
        <v>0.32588505765556869</v>
      </c>
      <c r="Q66" s="3">
        <f>AVERAGE('7F'!$J209:$J239) + Calibration!$C$11</f>
        <v>399.96922118769146</v>
      </c>
      <c r="R66" s="3">
        <f>'7F'!K239</f>
        <v>679.40338273373118</v>
      </c>
      <c r="S66" s="3">
        <f>'7F'!L239</f>
        <v>540.4727991299394</v>
      </c>
      <c r="T66" s="3">
        <f t="shared" si="4"/>
        <v>1.5825388579756279</v>
      </c>
    </row>
    <row r="67" spans="1:20" x14ac:dyDescent="0.25">
      <c r="A67" s="3">
        <f t="shared" si="5"/>
        <v>7.8333333333333224</v>
      </c>
      <c r="B67" s="3">
        <f>AVERAGE('4F'!$J66:$J96) + Calibration!$C$11</f>
        <v>402.3890672392136</v>
      </c>
      <c r="C67" s="2">
        <f>'4F'!K96</f>
        <v>448.46598834358969</v>
      </c>
      <c r="D67" s="2">
        <f>'4F'!L96</f>
        <v>549.58331723008939</v>
      </c>
      <c r="E67" s="3">
        <f t="shared" si="1"/>
        <v>0.26095062142764652</v>
      </c>
      <c r="G67" s="3">
        <f>AVERAGE('5F'!$J66:$J96) + Calibration!$C$11</f>
        <v>402.38115594271574</v>
      </c>
      <c r="H67" s="3">
        <f>'5F'!K96</f>
        <v>443.89418402895228</v>
      </c>
      <c r="I67" s="3">
        <f>'5F'!L96</f>
        <v>545.79067758141866</v>
      </c>
      <c r="J67" s="3">
        <f t="shared" si="2"/>
        <v>0.23510360972052749</v>
      </c>
      <c r="L67" s="3">
        <f>AVERAGE('6F'!$J66:$J96) + Calibration!$C$11</f>
        <v>397.39306411036068</v>
      </c>
      <c r="M67" s="3">
        <f>'6F'!K96</f>
        <v>453.92788081706311</v>
      </c>
      <c r="N67" s="3">
        <f>'6F'!L96</f>
        <v>544.26543465622046</v>
      </c>
      <c r="O67" s="3">
        <f t="shared" si="3"/>
        <v>0.32017754655293079</v>
      </c>
      <c r="Q67" s="3">
        <f>AVERAGE('7F'!$J210:$J240) + Calibration!$C$11</f>
        <v>399.76740200375667</v>
      </c>
      <c r="R67" s="3">
        <f>'7F'!K240</f>
        <v>766.79388887720086</v>
      </c>
      <c r="S67" s="3">
        <f>'7F'!L240</f>
        <v>540.4727991299394</v>
      </c>
      <c r="T67" s="3">
        <f t="shared" si="4"/>
        <v>2.0786065460640133</v>
      </c>
    </row>
    <row r="68" spans="1:20" x14ac:dyDescent="0.25">
      <c r="A68" s="3">
        <f t="shared" si="5"/>
        <v>7.9166666666666554</v>
      </c>
      <c r="B68" s="3">
        <f>AVERAGE('4F'!$J67:$J97) + Calibration!$C$11</f>
        <v>402.35542978520391</v>
      </c>
      <c r="C68" s="2">
        <f>'4F'!K97</f>
        <v>448.02096449344805</v>
      </c>
      <c r="D68" s="2">
        <f>'4F'!L97</f>
        <v>549.12982551822608</v>
      </c>
      <c r="E68" s="3">
        <f t="shared" ref="E68:E92" si="6">(C68-B68)/(7*35314.6667/1400)</f>
        <v>0.25862078833236807</v>
      </c>
      <c r="G68" s="3">
        <f>AVERAGE('5F'!$J67:$J97) + Calibration!$C$11</f>
        <v>402.41281319826231</v>
      </c>
      <c r="H68" s="3">
        <f>'5F'!K97</f>
        <v>444.54152896345272</v>
      </c>
      <c r="I68" s="3">
        <f>'5F'!L97</f>
        <v>545.37846747893127</v>
      </c>
      <c r="J68" s="3">
        <f t="shared" ref="J68:J92" si="7">(H68-G68)/(7*35314.6667/1400)</f>
        <v>0.2385904764333534</v>
      </c>
      <c r="L68" s="3">
        <f>AVERAGE('6F'!$J67:$J97) + Calibration!$C$11</f>
        <v>397.11407891916866</v>
      </c>
      <c r="M68" s="3">
        <f>'6F'!K97</f>
        <v>453.03778861237186</v>
      </c>
      <c r="N68" s="3">
        <f>'6F'!L97</f>
        <v>544.47154176865899</v>
      </c>
      <c r="O68" s="3">
        <f t="shared" ref="O68:O92" si="8">(M68-L68)/(7*35314.6667/1400)</f>
        <v>0.31671662184031424</v>
      </c>
      <c r="Q68" s="3">
        <f>AVERAGE('7F'!$J211:$J241) + Calibration!$C$11</f>
        <v>399.48841701042619</v>
      </c>
      <c r="R68" s="3">
        <f>'7F'!K241</f>
        <v>1145.4455197692764</v>
      </c>
      <c r="S68" s="3">
        <f>'7F'!L241</f>
        <v>541.58588142132533</v>
      </c>
      <c r="T68" s="3">
        <f t="shared" ref="T68:T92" si="9">(R68-Q68)/(7*35314.6667/1400)</f>
        <v>4.224630571177669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402.26045584208708</v>
      </c>
      <c r="C69" s="2">
        <f>'4F'!K98</f>
        <v>444.54152896345272</v>
      </c>
      <c r="D69" s="2">
        <f>'4F'!L98</f>
        <v>550.49024706275122</v>
      </c>
      <c r="E69" s="3">
        <f t="shared" si="6"/>
        <v>0.23945333241027378</v>
      </c>
      <c r="G69" s="3">
        <f>AVERAGE('5F'!$J68:$J98) + Calibration!$C$11</f>
        <v>402.36928345784537</v>
      </c>
      <c r="H69" s="3">
        <f>'5F'!K98</f>
        <v>445.83617837390079</v>
      </c>
      <c r="I69" s="3">
        <f>'5F'!L98</f>
        <v>544.26543465622046</v>
      </c>
      <c r="J69" s="3">
        <f t="shared" si="7"/>
        <v>0.2461690791834964</v>
      </c>
      <c r="L69" s="3">
        <f>AVERAGE('6F'!$J68:$J98) + Calibration!$C$11</f>
        <v>396.84696621284701</v>
      </c>
      <c r="M69" s="3">
        <f>'6F'!K98</f>
        <v>455.46532200211004</v>
      </c>
      <c r="N69" s="3">
        <f>'6F'!L98</f>
        <v>544.0180500567958</v>
      </c>
      <c r="O69" s="3">
        <f t="shared" si="8"/>
        <v>0.3319773978739719</v>
      </c>
      <c r="Q69" s="3">
        <f>AVERAGE('7F'!$J212:$J242) + Calibration!$C$11</f>
        <v>399.24306907538232</v>
      </c>
      <c r="R69" s="3">
        <f>'7F'!K242</f>
        <v>1272.2021248395081</v>
      </c>
      <c r="S69" s="3">
        <f>'7F'!L242</f>
        <v>540.67895158866349</v>
      </c>
      <c r="T69" s="3">
        <f t="shared" si="9"/>
        <v>4.9438895356422874</v>
      </c>
    </row>
    <row r="70" spans="1:20" x14ac:dyDescent="0.25">
      <c r="A70" s="3">
        <f t="shared" si="10"/>
        <v>8.0833333333333215</v>
      </c>
      <c r="B70" s="3">
        <f>AVERAGE('4F'!$J69:$J99) + Calibration!$C$11</f>
        <v>402.18526785681581</v>
      </c>
      <c r="C70" s="2">
        <f>'4F'!K99</f>
        <v>441.91172303961895</v>
      </c>
      <c r="D70" s="2">
        <f>'4F'!L99</f>
        <v>550.03675535088803</v>
      </c>
      <c r="E70" s="3">
        <f t="shared" si="6"/>
        <v>0.2249855875479812</v>
      </c>
      <c r="G70" s="3">
        <f>AVERAGE('5F'!$J69:$J99) + Calibration!$C$11</f>
        <v>402.45436392738549</v>
      </c>
      <c r="H70" s="3">
        <f>'5F'!K99</f>
        <v>441.26437405926333</v>
      </c>
      <c r="I70" s="3">
        <f>'5F'!L99</f>
        <v>544.47154176865899</v>
      </c>
      <c r="J70" s="3">
        <f t="shared" si="7"/>
        <v>0.21979542076141323</v>
      </c>
      <c r="L70" s="3">
        <f>AVERAGE('6F'!$J69:$J99) + Calibration!$C$11</f>
        <v>396.91226072454162</v>
      </c>
      <c r="M70" s="3">
        <f>'6F'!K99</f>
        <v>456.11266693661037</v>
      </c>
      <c r="N70" s="3">
        <f>'6F'!L99</f>
        <v>544.0180500567958</v>
      </c>
      <c r="O70" s="3">
        <f t="shared" si="8"/>
        <v>0.33527376438225726</v>
      </c>
      <c r="Q70" s="3">
        <f>AVERAGE('7F'!$J213:$J243) + Calibration!$C$11</f>
        <v>398.99772133819988</v>
      </c>
      <c r="R70" s="3">
        <f>'7F'!K243</f>
        <v>1014.8048329544768</v>
      </c>
      <c r="S70" s="3">
        <f>'7F'!L243</f>
        <v>541.79198441137419</v>
      </c>
      <c r="T70" s="3">
        <f t="shared" si="9"/>
        <v>3.4875431041022784</v>
      </c>
    </row>
    <row r="71" spans="1:20" x14ac:dyDescent="0.25">
      <c r="A71" s="3">
        <f t="shared" si="10"/>
        <v>8.1666666666666554</v>
      </c>
      <c r="B71" s="3">
        <f>AVERAGE('4F'!$J70:$J100) + Calibration!$C$11</f>
        <v>402.14173811639876</v>
      </c>
      <c r="C71" s="2">
        <f>'4F'!K100</f>
        <v>440.17200527462126</v>
      </c>
      <c r="D71" s="2">
        <f>'4F'!L100</f>
        <v>550.94368518354975</v>
      </c>
      <c r="E71" s="3">
        <f t="shared" si="6"/>
        <v>0.2153794483254885</v>
      </c>
      <c r="G71" s="3">
        <f>AVERAGE('5F'!$J70:$J100) + Calibration!$C$11</f>
        <v>402.60276009518816</v>
      </c>
      <c r="H71" s="3">
        <f>'5F'!K100</f>
        <v>441.46665468506933</v>
      </c>
      <c r="I71" s="3">
        <f>'5F'!L100</f>
        <v>545.37846747893127</v>
      </c>
      <c r="J71" s="3">
        <f t="shared" si="7"/>
        <v>0.22010058834779356</v>
      </c>
      <c r="L71" s="3">
        <f>AVERAGE('6F'!$J70:$J100) + Calibration!$C$11</f>
        <v>396.85883869771732</v>
      </c>
      <c r="M71" s="3">
        <f>'6F'!K100</f>
        <v>460.92721447558347</v>
      </c>
      <c r="N71" s="3">
        <f>'6F'!L100</f>
        <v>543.81194706674682</v>
      </c>
      <c r="O71" s="3">
        <f t="shared" si="8"/>
        <v>0.36284287388087477</v>
      </c>
      <c r="Q71" s="3">
        <f>AVERAGE('7F'!$J214:$J244) + Calibration!$C$11</f>
        <v>398.97793538035438</v>
      </c>
      <c r="R71" s="3">
        <f>'7F'!K244</f>
        <v>796.32866469632916</v>
      </c>
      <c r="S71" s="3">
        <f>'7F'!L244</f>
        <v>541.13238970946202</v>
      </c>
      <c r="T71" s="3">
        <f t="shared" si="9"/>
        <v>2.2503439304212645</v>
      </c>
    </row>
    <row r="72" spans="1:20" x14ac:dyDescent="0.25">
      <c r="A72" s="3">
        <f t="shared" si="10"/>
        <v>8.2499999999999893</v>
      </c>
      <c r="B72" s="3">
        <f>AVERAGE('4F'!$J71:$J101) + Calibration!$C$11</f>
        <v>402.17339636125314</v>
      </c>
      <c r="C72" s="2">
        <f>'4F'!K101</f>
        <v>439.5246562942657</v>
      </c>
      <c r="D72" s="2">
        <f>'4F'!L101</f>
        <v>550.03675535088803</v>
      </c>
      <c r="E72" s="3">
        <f t="shared" si="6"/>
        <v>0.21153397963692266</v>
      </c>
      <c r="G72" s="3">
        <f>AVERAGE('5F'!$J71:$J101) + Calibration!$C$11</f>
        <v>402.69773285113558</v>
      </c>
      <c r="H72" s="3">
        <f>'5F'!K101</f>
        <v>443.89418402895228</v>
      </c>
      <c r="I72" s="3">
        <f>'5F'!L101</f>
        <v>544.26543465622046</v>
      </c>
      <c r="J72" s="3">
        <f t="shared" si="7"/>
        <v>0.23331071776937765</v>
      </c>
      <c r="L72" s="3">
        <f>AVERAGE('6F'!$J71:$J101) + Calibration!$C$11</f>
        <v>396.85883869771732</v>
      </c>
      <c r="M72" s="3">
        <f>'6F'!K101</f>
        <v>469.86854247905222</v>
      </c>
      <c r="N72" s="3">
        <f>'6F'!L101</f>
        <v>544.26543465622046</v>
      </c>
      <c r="O72" s="3">
        <f t="shared" si="8"/>
        <v>0.41348091659228314</v>
      </c>
      <c r="Q72" s="3">
        <f>AVERAGE('7F'!$J215:$J245) + Calibration!$C$11</f>
        <v>398.93638465123132</v>
      </c>
      <c r="R72" s="3">
        <f>'7F'!K245</f>
        <v>782.32994882902517</v>
      </c>
      <c r="S72" s="3">
        <f>'7F'!L245</f>
        <v>540.4727991299394</v>
      </c>
      <c r="T72" s="3">
        <f t="shared" si="9"/>
        <v>2.1712993495577506</v>
      </c>
    </row>
    <row r="73" spans="1:20" x14ac:dyDescent="0.25">
      <c r="A73" s="3">
        <f t="shared" si="10"/>
        <v>8.3333333333333233</v>
      </c>
      <c r="B73" s="3">
        <f>AVERAGE('4F'!$J72:$J102) + Calibration!$C$11</f>
        <v>402.06655112043518</v>
      </c>
      <c r="C73" s="2">
        <f>'4F'!K102</f>
        <v>445.63390179394992</v>
      </c>
      <c r="D73" s="2">
        <f>'4F'!L102</f>
        <v>550.24286246332656</v>
      </c>
      <c r="E73" s="3">
        <f t="shared" si="6"/>
        <v>0.24673799723849429</v>
      </c>
      <c r="G73" s="3">
        <f>AVERAGE('5F'!$J72:$J102) + Calibration!$C$11</f>
        <v>402.75115606512924</v>
      </c>
      <c r="H73" s="3">
        <f>'5F'!K102</f>
        <v>442.11399961956977</v>
      </c>
      <c r="I73" s="3">
        <f>'5F'!L102</f>
        <v>544.26543465622046</v>
      </c>
      <c r="J73" s="3">
        <f t="shared" si="7"/>
        <v>0.22292632060684592</v>
      </c>
      <c r="L73" s="3">
        <f>AVERAGE('6F'!$J72:$J102) + Calibration!$C$11</f>
        <v>396.8904969425717</v>
      </c>
      <c r="M73" s="3">
        <f>'6F'!K102</f>
        <v>469.01891691874584</v>
      </c>
      <c r="N73" s="3">
        <f>'6F'!L102</f>
        <v>543.81194706674682</v>
      </c>
      <c r="O73" s="3">
        <f t="shared" si="8"/>
        <v>0.4084898809262959</v>
      </c>
      <c r="Q73" s="3">
        <f>AVERAGE('7F'!$J216:$J246) + Calibration!$C$11</f>
        <v>398.71082168472503</v>
      </c>
      <c r="R73" s="3">
        <f>'7F'!K246</f>
        <v>662.57262886705075</v>
      </c>
      <c r="S73" s="3">
        <f>'7F'!L246</f>
        <v>541.13238970946202</v>
      </c>
      <c r="T73" s="3">
        <f t="shared" si="9"/>
        <v>1.4943468640032538</v>
      </c>
    </row>
    <row r="74" spans="1:20" x14ac:dyDescent="0.25">
      <c r="A74" s="3">
        <f t="shared" si="10"/>
        <v>8.4166666666666572</v>
      </c>
      <c r="B74" s="3">
        <f>AVERAGE('4F'!$J73:$J103) + Calibration!$C$11</f>
        <v>401.97157816662616</v>
      </c>
      <c r="C74" s="2">
        <f>'4F'!K103</f>
        <v>451.94541982772978</v>
      </c>
      <c r="D74" s="2">
        <f>'4F'!L103</f>
        <v>551.14978817359872</v>
      </c>
      <c r="E74" s="3">
        <f t="shared" si="6"/>
        <v>0.28302032175828867</v>
      </c>
      <c r="G74" s="3">
        <f>AVERAGE('5F'!$J73:$J103) + Calibration!$C$11</f>
        <v>402.7927067942523</v>
      </c>
      <c r="H74" s="3">
        <f>'5F'!K103</f>
        <v>441.91172303961895</v>
      </c>
      <c r="I74" s="3">
        <f>'5F'!L103</f>
        <v>544.92497988945763</v>
      </c>
      <c r="J74" s="3">
        <f t="shared" si="7"/>
        <v>0.22154543650480862</v>
      </c>
      <c r="L74" s="3">
        <f>AVERAGE('6F'!$J73:$J103) + Calibration!$C$11</f>
        <v>396.95579145426632</v>
      </c>
      <c r="M74" s="3">
        <f>'6F'!K103</f>
        <v>462.86920882053187</v>
      </c>
      <c r="N74" s="3">
        <f>'6F'!L103</f>
        <v>543.81194706674682</v>
      </c>
      <c r="O74" s="3">
        <f t="shared" si="8"/>
        <v>0.37329202581014614</v>
      </c>
      <c r="Q74" s="3">
        <f>AVERAGE('7F'!$J217:$J247) + Calibration!$C$11</f>
        <v>398.35664969543097</v>
      </c>
      <c r="R74" s="3">
        <f>'7F'!K247</f>
        <v>666.94215660173745</v>
      </c>
      <c r="S74" s="3">
        <f>'7F'!L247</f>
        <v>541.13238970946202</v>
      </c>
      <c r="T74" s="3">
        <f t="shared" si="9"/>
        <v>1.5210989201056593</v>
      </c>
    </row>
    <row r="75" spans="1:20" x14ac:dyDescent="0.25">
      <c r="A75" s="3">
        <f t="shared" si="10"/>
        <v>8.4999999999999911</v>
      </c>
      <c r="B75" s="3">
        <f>AVERAGE('4F'!$J74:$J104) + Calibration!$C$11</f>
        <v>402.06853092317522</v>
      </c>
      <c r="C75" s="2">
        <f>'4F'!K104</f>
        <v>448.66826492354045</v>
      </c>
      <c r="D75" s="2">
        <f>'4F'!L104</f>
        <v>550.24286246332656</v>
      </c>
      <c r="E75" s="3">
        <f t="shared" si="6"/>
        <v>0.26391150394385698</v>
      </c>
      <c r="G75" s="3">
        <f>AVERAGE('5F'!$J74:$J104) + Calibration!$C$11</f>
        <v>402.83623653466935</v>
      </c>
      <c r="H75" s="3">
        <f>'5F'!K104</f>
        <v>443.44911162854743</v>
      </c>
      <c r="I75" s="3">
        <f>'5F'!L104</f>
        <v>545.13113234818161</v>
      </c>
      <c r="J75" s="3">
        <f t="shared" si="7"/>
        <v>0.23000571087863655</v>
      </c>
      <c r="L75" s="3">
        <f>AVERAGE('6F'!$J74:$J104) + Calibration!$C$11</f>
        <v>397.01910715252876</v>
      </c>
      <c r="M75" s="3">
        <f>'6F'!K104</f>
        <v>464.85171836012842</v>
      </c>
      <c r="N75" s="3">
        <f>'6F'!L104</f>
        <v>543.15235236483466</v>
      </c>
      <c r="O75" s="3">
        <f t="shared" si="8"/>
        <v>0.38416112933383367</v>
      </c>
      <c r="Q75" s="3">
        <f>AVERAGE('7F'!$J218:$J248) + Calibration!$C$11</f>
        <v>398.00445533239974</v>
      </c>
      <c r="R75" s="3">
        <f>'7F'!K248</f>
        <v>728.80332409939354</v>
      </c>
      <c r="S75" s="3">
        <f>'7F'!L248</f>
        <v>541.79198441137419</v>
      </c>
      <c r="T75" s="3">
        <f t="shared" si="9"/>
        <v>1.873436165076386</v>
      </c>
    </row>
    <row r="76" spans="1:20" x14ac:dyDescent="0.25">
      <c r="A76" s="3">
        <f t="shared" si="10"/>
        <v>8.583333333333325</v>
      </c>
      <c r="B76" s="3">
        <f>AVERAGE('4F'!$J75:$J105) + Calibration!$C$11</f>
        <v>401.98345045363499</v>
      </c>
      <c r="C76" s="2">
        <f>'4F'!K105</f>
        <v>443.65144080461658</v>
      </c>
      <c r="D76" s="2">
        <f>'4F'!L105</f>
        <v>551.14978817359872</v>
      </c>
      <c r="E76" s="3">
        <f t="shared" si="6"/>
        <v>0.23598121825672841</v>
      </c>
      <c r="G76" s="3">
        <f>AVERAGE('5F'!$J75:$J105) + Calibration!$C$11</f>
        <v>402.81645057682385</v>
      </c>
      <c r="H76" s="3">
        <f>'5F'!K105</f>
        <v>445.18882939354512</v>
      </c>
      <c r="I76" s="3">
        <f>'5F'!L105</f>
        <v>546.49150442403163</v>
      </c>
      <c r="J76" s="3">
        <f t="shared" si="7"/>
        <v>0.23997043028426068</v>
      </c>
      <c r="L76" s="3">
        <f>AVERAGE('6F'!$J75:$J105) + Calibration!$C$11</f>
        <v>397.03097963739924</v>
      </c>
      <c r="M76" s="3">
        <f>'6F'!K105</f>
        <v>463.11200059513072</v>
      </c>
      <c r="N76" s="3">
        <f>'6F'!L105</f>
        <v>543.81194706674682</v>
      </c>
      <c r="O76" s="3">
        <f t="shared" si="8"/>
        <v>0.37424122684828554</v>
      </c>
      <c r="Q76" s="3">
        <f>AVERAGE('7F'!$J219:$J249) + Calibration!$C$11</f>
        <v>397.68391941208455</v>
      </c>
      <c r="R76" s="3">
        <f>'7F'!K249</f>
        <v>790.17890804785191</v>
      </c>
      <c r="S76" s="3">
        <f>'7F'!L249</f>
        <v>540.01935688675121</v>
      </c>
      <c r="T76" s="3">
        <f t="shared" si="9"/>
        <v>2.2228440776181375</v>
      </c>
    </row>
    <row r="77" spans="1:20" x14ac:dyDescent="0.25">
      <c r="A77" s="3">
        <f t="shared" si="10"/>
        <v>8.666666666666659</v>
      </c>
      <c r="B77" s="3">
        <f>AVERAGE('4F'!$J76:$J106) + Calibration!$C$11</f>
        <v>401.91815594194026</v>
      </c>
      <c r="C77" s="2">
        <f>'4F'!K106</f>
        <v>438.18949573502476</v>
      </c>
      <c r="D77" s="2">
        <f>'4F'!L106</f>
        <v>550.6963500528002</v>
      </c>
      <c r="E77" s="3">
        <f t="shared" si="6"/>
        <v>0.2054179930464104</v>
      </c>
      <c r="G77" s="3">
        <f>AVERAGE('5F'!$J76:$J106) + Calibration!$C$11</f>
        <v>402.78479332127728</v>
      </c>
      <c r="H77" s="3">
        <f>'5F'!K106</f>
        <v>445.83617837390079</v>
      </c>
      <c r="I77" s="3">
        <f>'5F'!L106</f>
        <v>546.03806218084344</v>
      </c>
      <c r="J77" s="3">
        <f t="shared" si="7"/>
        <v>0.24381589337001169</v>
      </c>
      <c r="L77" s="3">
        <f>AVERAGE('6F'!$J76:$J106) + Calibration!$C$11</f>
        <v>397.10616663336276</v>
      </c>
      <c r="M77" s="3">
        <f>'6F'!K106</f>
        <v>478.20303669681346</v>
      </c>
      <c r="N77" s="3">
        <f>'6F'!L106</f>
        <v>542.69891424403613</v>
      </c>
      <c r="O77" s="3">
        <f t="shared" si="8"/>
        <v>0.45928152601508587</v>
      </c>
      <c r="Q77" s="3">
        <f>AVERAGE('7F'!$J220:$J250) + Calibration!$C$11</f>
        <v>397.3534900181927</v>
      </c>
      <c r="R77" s="3">
        <f>'7F'!K250</f>
        <v>726.17351412970459</v>
      </c>
      <c r="S77" s="3">
        <f>'7F'!L250</f>
        <v>540.67895158866349</v>
      </c>
      <c r="T77" s="3">
        <f t="shared" si="9"/>
        <v>1.8622292369618307</v>
      </c>
    </row>
    <row r="78" spans="1:20" x14ac:dyDescent="0.25">
      <c r="A78" s="3">
        <f t="shared" si="10"/>
        <v>8.7499999999999929</v>
      </c>
      <c r="B78" s="3">
        <f>AVERAGE('4F'!$J77:$J107) + Calibration!$C$11</f>
        <v>401.93992071321799</v>
      </c>
      <c r="C78" s="2">
        <f>'4F'!K107</f>
        <v>437.987219155074</v>
      </c>
      <c r="D78" s="2">
        <f>'4F'!L107</f>
        <v>551.35594475471237</v>
      </c>
      <c r="E78" s="3">
        <f t="shared" si="6"/>
        <v>0.20414916413103801</v>
      </c>
      <c r="G78" s="3">
        <f>AVERAGE('5F'!$J77:$J107) + Calibration!$C$11</f>
        <v>402.68981937816045</v>
      </c>
      <c r="H78" s="3">
        <f>'5F'!K107</f>
        <v>447.37361551309237</v>
      </c>
      <c r="I78" s="3">
        <f>'5F'!L107</f>
        <v>547.81068970546642</v>
      </c>
      <c r="J78" s="3">
        <f t="shared" si="7"/>
        <v>0.25306084021419872</v>
      </c>
      <c r="L78" s="3">
        <f>AVERAGE('6F'!$J77:$J107) + Calibration!$C$11</f>
        <v>397.07450937781613</v>
      </c>
      <c r="M78" s="3">
        <f>'6F'!K107</f>
        <v>481.8847488067596</v>
      </c>
      <c r="N78" s="3">
        <f>'6F'!L107</f>
        <v>542.90501723408499</v>
      </c>
      <c r="O78" s="3">
        <f t="shared" si="8"/>
        <v>0.48031170816030083</v>
      </c>
      <c r="Q78" s="3">
        <f>AVERAGE('7F'!$J221:$J251) + Calibration!$C$11</f>
        <v>397.08637731187105</v>
      </c>
      <c r="R78" s="3">
        <f>'7F'!K251</f>
        <v>732.72777943367532</v>
      </c>
      <c r="S78" s="3">
        <f>'7F'!L251</f>
        <v>540.01935688675121</v>
      </c>
      <c r="T78" s="3">
        <f t="shared" si="9"/>
        <v>1.9008612199180361</v>
      </c>
    </row>
    <row r="79" spans="1:20" x14ac:dyDescent="0.25">
      <c r="A79" s="3">
        <f t="shared" si="10"/>
        <v>8.8333333333333268</v>
      </c>
      <c r="B79" s="3">
        <f>AVERAGE('4F'!$J78:$J108) + Calibration!$C$11</f>
        <v>402.01510770918156</v>
      </c>
      <c r="C79" s="2">
        <f>'4F'!K108</f>
        <v>448.26370771778369</v>
      </c>
      <c r="D79" s="2">
        <f>'4F'!L108</f>
        <v>550.6963500528002</v>
      </c>
      <c r="E79" s="3">
        <f t="shared" si="6"/>
        <v>0.26192290246704847</v>
      </c>
      <c r="G79" s="3">
        <f>AVERAGE('5F'!$J78:$J108) + Calibration!$C$11</f>
        <v>402.62650367989801</v>
      </c>
      <c r="H79" s="3">
        <f>'5F'!K108</f>
        <v>446.72627057859205</v>
      </c>
      <c r="I79" s="3">
        <f>'5F'!L108</f>
        <v>547.35720211599278</v>
      </c>
      <c r="J79" s="3">
        <f t="shared" si="7"/>
        <v>0.24975326695462788</v>
      </c>
      <c r="L79" s="3">
        <f>AVERAGE('6F'!$J78:$J108) + Calibration!$C$11</f>
        <v>397.22290534775732</v>
      </c>
      <c r="M79" s="3">
        <f>'6F'!K108</f>
        <v>471.64872688843485</v>
      </c>
      <c r="N79" s="3">
        <f>'6F'!L108</f>
        <v>543.81194706674682</v>
      </c>
      <c r="O79" s="3">
        <f t="shared" si="8"/>
        <v>0.42150091446666565</v>
      </c>
      <c r="Q79" s="3">
        <f>AVERAGE('7F'!$J222:$J252) + Calibration!$C$11</f>
        <v>397.00129684233087</v>
      </c>
      <c r="R79" s="3">
        <f>'7F'!K252</f>
        <v>779.49786227938557</v>
      </c>
      <c r="S79" s="3">
        <f>'7F'!L252</f>
        <v>540.01935688675121</v>
      </c>
      <c r="T79" s="3">
        <f t="shared" si="9"/>
        <v>2.166219314407714</v>
      </c>
    </row>
    <row r="80" spans="1:20" x14ac:dyDescent="0.25">
      <c r="A80" s="3">
        <f t="shared" si="10"/>
        <v>8.9166666666666607</v>
      </c>
      <c r="B80" s="3">
        <f>AVERAGE('4F'!$J79:$J109) + Calibration!$C$11</f>
        <v>402.20703341953958</v>
      </c>
      <c r="C80" s="2">
        <f>'4F'!K109</f>
        <v>437.5421993507876</v>
      </c>
      <c r="D80" s="2">
        <f>'4F'!L109</f>
        <v>550.03675535088803</v>
      </c>
      <c r="E80" s="3">
        <f t="shared" si="6"/>
        <v>0.20011609471737141</v>
      </c>
      <c r="G80" s="3">
        <f>AVERAGE('5F'!$J79:$J109) + Calibration!$C$11</f>
        <v>402.65816093544453</v>
      </c>
      <c r="H80" s="3">
        <f>'5F'!K109</f>
        <v>446.48352735425635</v>
      </c>
      <c r="I80" s="3">
        <f>'5F'!L109</f>
        <v>546.90375987280459</v>
      </c>
      <c r="J80" s="3">
        <f t="shared" si="7"/>
        <v>0.24819923569496308</v>
      </c>
      <c r="L80" s="3">
        <f>AVERAGE('6F'!$J79:$J109) + Calibration!$C$11</f>
        <v>397.5117828253567</v>
      </c>
      <c r="M80" s="3">
        <f>'6F'!K109</f>
        <v>470.55635810379277</v>
      </c>
      <c r="N80" s="3">
        <f>'6F'!L109</f>
        <v>543.56461193599716</v>
      </c>
      <c r="O80" s="3">
        <f t="shared" si="8"/>
        <v>0.41367840675917272</v>
      </c>
      <c r="Q80" s="3">
        <f>AVERAGE('7F'!$J223:$J253) + Calibration!$C$11</f>
        <v>397.01316814003189</v>
      </c>
      <c r="R80" s="3">
        <f>'7F'!K253</f>
        <v>684.46072204730308</v>
      </c>
      <c r="S80" s="3">
        <f>'7F'!L253</f>
        <v>540.22546399918986</v>
      </c>
      <c r="T80" s="3">
        <f t="shared" si="9"/>
        <v>1.6279216584381422</v>
      </c>
    </row>
    <row r="81" spans="1:20" x14ac:dyDescent="0.25">
      <c r="A81" s="3">
        <f t="shared" si="10"/>
        <v>8.9999999999999947</v>
      </c>
      <c r="B81" s="3">
        <f>AVERAGE('4F'!$J80:$J110) + Calibration!$C$11</f>
        <v>402.53746162626209</v>
      </c>
      <c r="C81" s="2">
        <f>'4F'!K110</f>
        <v>434.46732102654897</v>
      </c>
      <c r="D81" s="2">
        <f>'4F'!L110</f>
        <v>549.83065236083894</v>
      </c>
      <c r="E81" s="3">
        <f t="shared" si="6"/>
        <v>0.180830586178444</v>
      </c>
      <c r="G81" s="3">
        <f>AVERAGE('5F'!$J80:$J110) + Calibration!$C$11</f>
        <v>402.79666442111682</v>
      </c>
      <c r="H81" s="3">
        <f>'5F'!K110</f>
        <v>445.63390179394992</v>
      </c>
      <c r="I81" s="3">
        <f>'5F'!L110</f>
        <v>547.81068970546642</v>
      </c>
      <c r="J81" s="3">
        <f t="shared" si="7"/>
        <v>0.24260309596994212</v>
      </c>
      <c r="L81" s="3">
        <f>AVERAGE('6F'!$J80:$J110) + Calibration!$C$11</f>
        <v>397.68194376443705</v>
      </c>
      <c r="M81" s="3">
        <f>'6F'!K110</f>
        <v>470.75863468374348</v>
      </c>
      <c r="N81" s="3">
        <f>'6F'!L110</f>
        <v>543.35850894594819</v>
      </c>
      <c r="O81" s="3">
        <f t="shared" si="8"/>
        <v>0.41386028949442938</v>
      </c>
      <c r="Q81" s="3">
        <f>AVERAGE('7F'!$J224:$J254) + Calibration!$C$11</f>
        <v>397.0032746664553</v>
      </c>
      <c r="R81" s="3">
        <f>'7F'!K254</f>
        <v>655.37101862857969</v>
      </c>
      <c r="S81" s="3">
        <f>'7F'!L254</f>
        <v>540.01935688675121</v>
      </c>
      <c r="T81" s="3">
        <f t="shared" si="9"/>
        <v>1.4632319549096826</v>
      </c>
    </row>
    <row r="82" spans="1:20" x14ac:dyDescent="0.25">
      <c r="A82" s="3">
        <f t="shared" si="10"/>
        <v>9.0833333333333286</v>
      </c>
      <c r="B82" s="3">
        <f>AVERAGE('4F'!$J81:$J111) + Calibration!$C$11</f>
        <v>402.93318434467938</v>
      </c>
      <c r="C82" s="2">
        <f>'4F'!K111</f>
        <v>434.91238938109859</v>
      </c>
      <c r="D82" s="2">
        <f>'4F'!L111</f>
        <v>549.37716064897575</v>
      </c>
      <c r="E82" s="3">
        <f t="shared" si="6"/>
        <v>0.18111004874028283</v>
      </c>
      <c r="G82" s="3">
        <f>AVERAGE('5F'!$J81:$J111) + Calibration!$C$11</f>
        <v>402.88174469279551</v>
      </c>
      <c r="H82" s="3">
        <f>'5F'!K111</f>
        <v>444.98655281359436</v>
      </c>
      <c r="I82" s="3">
        <f>'5F'!L111</f>
        <v>547.35720211599278</v>
      </c>
      <c r="J82" s="3">
        <f t="shared" si="7"/>
        <v>0.23845507861354867</v>
      </c>
      <c r="L82" s="3">
        <f>AVERAGE('6F'!$J81:$J111) + Calibration!$C$11</f>
        <v>397.91739921521219</v>
      </c>
      <c r="M82" s="3">
        <f>'6F'!K111</f>
        <v>471.40598366409915</v>
      </c>
      <c r="N82" s="3">
        <f>'6F'!L111</f>
        <v>543.56461193599716</v>
      </c>
      <c r="O82" s="3">
        <f t="shared" si="8"/>
        <v>0.41619299467372267</v>
      </c>
      <c r="Q82" s="3">
        <f>AVERAGE('7F'!$J225:$J255) + Calibration!$C$11</f>
        <v>397.19520037681337</v>
      </c>
      <c r="R82" s="3">
        <f>'7F'!K255</f>
        <v>670.46205473026237</v>
      </c>
      <c r="S82" s="3">
        <f>'7F'!L255</f>
        <v>540.01935688675121</v>
      </c>
      <c r="T82" s="3">
        <f t="shared" si="9"/>
        <v>1.5476111196227089</v>
      </c>
    </row>
    <row r="83" spans="1:20" x14ac:dyDescent="0.25">
      <c r="A83" s="3">
        <f t="shared" si="10"/>
        <v>9.1666666666666625</v>
      </c>
      <c r="B83" s="3">
        <f>AVERAGE('4F'!$J82:$J112) + Calibration!$C$11</f>
        <v>403.30714347898834</v>
      </c>
      <c r="C83" s="2">
        <f>'4F'!K112</f>
        <v>445.39115856961433</v>
      </c>
      <c r="D83" s="2">
        <f>'4F'!L112</f>
        <v>549.83065236083894</v>
      </c>
      <c r="E83" s="3">
        <f t="shared" si="6"/>
        <v>0.2383373200043595</v>
      </c>
      <c r="G83" s="3">
        <f>AVERAGE('5F'!$J82:$J112) + Calibration!$C$11</f>
        <v>402.84019396367222</v>
      </c>
      <c r="H83" s="3">
        <f>'5F'!K112</f>
        <v>449.55835712823176</v>
      </c>
      <c r="I83" s="3">
        <f>'5F'!L112</f>
        <v>547.15109500355425</v>
      </c>
      <c r="J83" s="3">
        <f t="shared" si="7"/>
        <v>0.26458221203916693</v>
      </c>
      <c r="L83" s="3">
        <f>AVERAGE('6F'!$J82:$J112) + Calibration!$C$11</f>
        <v>398.15285466598726</v>
      </c>
      <c r="M83" s="3">
        <f>'6F'!K112</f>
        <v>468.57389711445938</v>
      </c>
      <c r="N83" s="3">
        <f>'6F'!L112</f>
        <v>544.92497988945763</v>
      </c>
      <c r="O83" s="3">
        <f t="shared" si="8"/>
        <v>0.39882037141509885</v>
      </c>
      <c r="Q83" s="3">
        <f>AVERAGE('7F'!$J226:$J256) + Calibration!$C$11</f>
        <v>397.38712608717145</v>
      </c>
      <c r="R83" s="3">
        <f>'7F'!K256</f>
        <v>701.25100926959863</v>
      </c>
      <c r="S83" s="3">
        <f>'7F'!L256</f>
        <v>540.01935688675121</v>
      </c>
      <c r="T83" s="3">
        <f t="shared" si="9"/>
        <v>1.7208933940323845</v>
      </c>
    </row>
    <row r="84" spans="1:20" x14ac:dyDescent="0.25">
      <c r="A84" s="3">
        <f t="shared" si="10"/>
        <v>9.2499999999999964</v>
      </c>
      <c r="B84" s="3">
        <f>AVERAGE('4F'!$J83:$J113) + Calibration!$C$11</f>
        <v>403.6078922542888</v>
      </c>
      <c r="C84" s="2">
        <f>'4F'!K113</f>
        <v>445.83617837390079</v>
      </c>
      <c r="D84" s="2">
        <f>'4F'!L113</f>
        <v>549.58331723008939</v>
      </c>
      <c r="E84" s="3">
        <f t="shared" si="6"/>
        <v>0.23915438012394996</v>
      </c>
      <c r="G84" s="3">
        <f>AVERAGE('5F'!$J83:$J113) + Calibration!$C$11</f>
        <v>402.8619589328116</v>
      </c>
      <c r="H84" s="3">
        <f>'5F'!K113</f>
        <v>451.29807084737411</v>
      </c>
      <c r="I84" s="3">
        <f>'5F'!L113</f>
        <v>546.03806218084344</v>
      </c>
      <c r="J84" s="3">
        <f t="shared" si="7"/>
        <v>0.27431159028643753</v>
      </c>
      <c r="L84" s="3">
        <f>AVERAGE('6F'!$J83:$J113) + Calibration!$C$11</f>
        <v>398.17461943726499</v>
      </c>
      <c r="M84" s="3">
        <f>'6F'!K113</f>
        <v>506.60492853665153</v>
      </c>
      <c r="N84" s="3">
        <f>'6F'!L113</f>
        <v>543.56461193599716</v>
      </c>
      <c r="O84" s="3">
        <f t="shared" si="8"/>
        <v>0.61408088611175549</v>
      </c>
      <c r="Q84" s="3">
        <f>AVERAGE('7F'!$J227:$J257) + Calibration!$C$11</f>
        <v>397.62258153794647</v>
      </c>
      <c r="R84" s="3">
        <f>'7F'!K257</f>
        <v>681.38589227332773</v>
      </c>
      <c r="S84" s="3">
        <f>'7F'!L257</f>
        <v>540.22546399918986</v>
      </c>
      <c r="T84" s="3">
        <f t="shared" si="9"/>
        <v>1.6070564286842397</v>
      </c>
    </row>
    <row r="85" spans="1:20" x14ac:dyDescent="0.25">
      <c r="A85" s="3">
        <f t="shared" si="10"/>
        <v>9.3333333333333304</v>
      </c>
      <c r="B85" s="3">
        <f>AVERAGE('4F'!$J84:$J114) + Calibration!$C$11</f>
        <v>403.70484402153005</v>
      </c>
      <c r="C85" s="2">
        <f>'4F'!K114</f>
        <v>444.2987412347091</v>
      </c>
      <c r="D85" s="2">
        <f>'4F'!L114</f>
        <v>549.83065236083894</v>
      </c>
      <c r="E85" s="3">
        <f t="shared" si="6"/>
        <v>0.22989823213129204</v>
      </c>
      <c r="G85" s="3">
        <f>AVERAGE('5F'!$J84:$J114) + Calibration!$C$11</f>
        <v>402.90548867322855</v>
      </c>
      <c r="H85" s="3">
        <f>'5F'!K114</f>
        <v>453.28053183670744</v>
      </c>
      <c r="I85" s="3">
        <f>'5F'!L114</f>
        <v>546.90375987280459</v>
      </c>
      <c r="J85" s="3">
        <f t="shared" si="7"/>
        <v>0.28529247403871938</v>
      </c>
      <c r="L85" s="3">
        <f>AVERAGE('6F'!$J84:$J114) + Calibration!$C$11</f>
        <v>398.27157239167559</v>
      </c>
      <c r="M85" s="3">
        <f>'6F'!K114</f>
        <v>478.20303669681346</v>
      </c>
      <c r="N85" s="3">
        <f>'6F'!L114</f>
        <v>544.47154176865899</v>
      </c>
      <c r="O85" s="3">
        <f t="shared" si="8"/>
        <v>0.4526814027959542</v>
      </c>
      <c r="Q85" s="3">
        <f>AVERAGE('7F'!$J228:$J258) + Calibration!$C$11</f>
        <v>397.71953330518778</v>
      </c>
      <c r="R85" s="3">
        <f>'7F'!K258</f>
        <v>533.91444754599252</v>
      </c>
      <c r="S85" s="3">
        <f>'7F'!L258</f>
        <v>539.56591876595269</v>
      </c>
      <c r="T85" s="3">
        <f t="shared" si="9"/>
        <v>0.77132209910283378</v>
      </c>
    </row>
    <row r="86" spans="1:20" x14ac:dyDescent="0.25">
      <c r="A86" s="3">
        <f t="shared" si="10"/>
        <v>9.4166666666666643</v>
      </c>
      <c r="B86" s="3">
        <f>AVERAGE('4F'!$J85:$J115) + Calibration!$C$11</f>
        <v>403.95019294588184</v>
      </c>
      <c r="C86" s="2">
        <f>'4F'!K115</f>
        <v>442.11399961956977</v>
      </c>
      <c r="D86" s="2">
        <f>'4F'!L115</f>
        <v>550.49024706275122</v>
      </c>
      <c r="E86" s="3">
        <f t="shared" si="6"/>
        <v>0.2161357319206296</v>
      </c>
      <c r="G86" s="3">
        <f>AVERAGE('5F'!$J85:$J115) + Calibration!$C$11</f>
        <v>402.79864343241064</v>
      </c>
      <c r="H86" s="3">
        <f>'5F'!K115</f>
        <v>450.00342548278138</v>
      </c>
      <c r="I86" s="3">
        <f>'5F'!L115</f>
        <v>547.15109500355425</v>
      </c>
      <c r="J86" s="3">
        <f t="shared" si="7"/>
        <v>0.26733811450850098</v>
      </c>
      <c r="L86" s="3">
        <f>AVERAGE('6F'!$J85:$J115) + Calibration!$C$11</f>
        <v>398.46349810203372</v>
      </c>
      <c r="M86" s="3">
        <f>'6F'!K115</f>
        <v>483.42218999180653</v>
      </c>
      <c r="N86" s="3">
        <f>'6F'!L115</f>
        <v>544.47154176865899</v>
      </c>
      <c r="O86" s="3">
        <f t="shared" si="8"/>
        <v>0.48115244927271422</v>
      </c>
      <c r="Q86" s="3">
        <f>AVERAGE('7F'!$J229:$J259) + Calibration!$C$11</f>
        <v>397.8046137747279</v>
      </c>
      <c r="R86" s="3">
        <f>'7F'!K259</f>
        <v>571.90501636965496</v>
      </c>
      <c r="S86" s="3">
        <f>'7F'!L259</f>
        <v>539.11243117647905</v>
      </c>
      <c r="T86" s="3">
        <f t="shared" si="9"/>
        <v>0.98599487897716476</v>
      </c>
    </row>
    <row r="87" spans="1:20" x14ac:dyDescent="0.25">
      <c r="A87" s="3">
        <f t="shared" si="10"/>
        <v>9.4999999999999982</v>
      </c>
      <c r="B87" s="3">
        <f>AVERAGE('4F'!$J86:$J116) + Calibration!$C$11</f>
        <v>404.15399114111034</v>
      </c>
      <c r="C87" s="2">
        <f>'4F'!K116</f>
        <v>442.55902346971141</v>
      </c>
      <c r="D87" s="2">
        <f>'4F'!L116</f>
        <v>548.92372252817722</v>
      </c>
      <c r="E87" s="3">
        <f t="shared" si="6"/>
        <v>0.21750188189430689</v>
      </c>
      <c r="G87" s="3">
        <f>AVERAGE('5F'!$J86:$J116) + Calibration!$C$11</f>
        <v>402.66014093604622</v>
      </c>
      <c r="H87" s="3">
        <f>'5F'!K116</f>
        <v>451.09579426742334</v>
      </c>
      <c r="I87" s="3">
        <f>'5F'!L116</f>
        <v>548.01679269551539</v>
      </c>
      <c r="J87" s="3">
        <f t="shared" si="7"/>
        <v>0.27430899316049395</v>
      </c>
      <c r="L87" s="3">
        <f>AVERAGE('6F'!$J86:$J116) + Calibration!$C$11</f>
        <v>398.52681360243463</v>
      </c>
      <c r="M87" s="3">
        <f>'6F'!K116</f>
        <v>484.31227815064256</v>
      </c>
      <c r="N87" s="3">
        <f>'6F'!L116</f>
        <v>543.56461193599716</v>
      </c>
      <c r="O87" s="3">
        <f t="shared" si="8"/>
        <v>0.48583476818263682</v>
      </c>
      <c r="Q87" s="3">
        <f>AVERAGE('7F'!$J230:$J260) + Calibration!$C$11</f>
        <v>397.76108403431084</v>
      </c>
      <c r="R87" s="3">
        <f>'7F'!K260</f>
        <v>803.73250296448782</v>
      </c>
      <c r="S87" s="3">
        <f>'7F'!L260</f>
        <v>540.4727991299394</v>
      </c>
      <c r="T87" s="3">
        <f t="shared" si="9"/>
        <v>2.2991660795154947</v>
      </c>
    </row>
    <row r="88" spans="1:20" x14ac:dyDescent="0.25">
      <c r="A88" s="3">
        <f t="shared" si="10"/>
        <v>9.5833333333333321</v>
      </c>
      <c r="B88" s="3">
        <f>AVERAGE('4F'!$J87:$J117) + Calibration!$C$11</f>
        <v>404.29249482464422</v>
      </c>
      <c r="C88" s="2">
        <f>'4F'!K117</f>
        <v>446.28124672845036</v>
      </c>
      <c r="D88" s="2">
        <f>'4F'!L117</f>
        <v>549.12982551822608</v>
      </c>
      <c r="E88" s="3">
        <f t="shared" si="6"/>
        <v>0.23779780939462258</v>
      </c>
      <c r="G88" s="3">
        <f>AVERAGE('5F'!$J87:$J117) + Calibration!$C$11</f>
        <v>402.61661119562916</v>
      </c>
      <c r="H88" s="3">
        <f>'5F'!K117</f>
        <v>451.29807084737411</v>
      </c>
      <c r="I88" s="3">
        <f>'5F'!L117</f>
        <v>547.60453724674232</v>
      </c>
      <c r="J88" s="3">
        <f t="shared" si="7"/>
        <v>0.27570108513438096</v>
      </c>
      <c r="L88" s="3">
        <f>AVERAGE('6F'!$J87:$J117) + Calibration!$C$11</f>
        <v>398.53670588884188</v>
      </c>
      <c r="M88" s="3">
        <f>'6F'!K117</f>
        <v>473.83351300798211</v>
      </c>
      <c r="N88" s="3">
        <f>'6F'!L117</f>
        <v>543.81194706674682</v>
      </c>
      <c r="O88" s="3">
        <f t="shared" si="8"/>
        <v>0.42643362747150165</v>
      </c>
      <c r="Q88" s="3">
        <f>AVERAGE('7F'!$J231:$J261) + Calibration!$C$11</f>
        <v>397.78284900345017</v>
      </c>
      <c r="R88" s="3">
        <f>'7F'!K261</f>
        <v>797.82563519113592</v>
      </c>
      <c r="S88" s="3">
        <f>'7F'!L261</f>
        <v>539.56591876595269</v>
      </c>
      <c r="T88" s="3">
        <f t="shared" si="9"/>
        <v>2.2655900427211773</v>
      </c>
    </row>
    <row r="89" spans="1:20" x14ac:dyDescent="0.25">
      <c r="A89" s="3">
        <f t="shared" si="10"/>
        <v>9.6666666666666661</v>
      </c>
      <c r="B89" s="3">
        <f>AVERAGE('4F'!$J88:$J118) + Calibration!$C$11</f>
        <v>404.48442053500236</v>
      </c>
      <c r="C89" s="2">
        <f>'4F'!K118</f>
        <v>444.2987412347091</v>
      </c>
      <c r="D89" s="2">
        <f>'4F'!L118</f>
        <v>549.58331723008939</v>
      </c>
      <c r="E89" s="3">
        <f t="shared" si="6"/>
        <v>0.22548320242086123</v>
      </c>
      <c r="G89" s="3">
        <f>AVERAGE('5F'!$J88:$J118) + Calibration!$C$11</f>
        <v>402.65024746246951</v>
      </c>
      <c r="H89" s="3">
        <f>'5F'!K118</f>
        <v>451.94541982772978</v>
      </c>
      <c r="I89" s="3">
        <f>'5F'!L118</f>
        <v>548.92372252817722</v>
      </c>
      <c r="J89" s="3">
        <f t="shared" si="7"/>
        <v>0.27917676688853055</v>
      </c>
      <c r="L89" s="3">
        <f>AVERAGE('6F'!$J88:$J118) + Calibration!$C$11</f>
        <v>398.55847066011967</v>
      </c>
      <c r="M89" s="3">
        <f>'6F'!K118</f>
        <v>470.31361487945708</v>
      </c>
      <c r="N89" s="3">
        <f>'6F'!L118</f>
        <v>544.47154176865899</v>
      </c>
      <c r="O89" s="3">
        <f t="shared" si="8"/>
        <v>0.40637588245643785</v>
      </c>
      <c r="Q89" s="3">
        <f>AVERAGE('7F'!$J232:$J262) + Calibration!$C$11</f>
        <v>397.83627103027447</v>
      </c>
      <c r="R89" s="3">
        <f>'7F'!K262</f>
        <v>663.46272107174207</v>
      </c>
      <c r="S89" s="3">
        <f>'7F'!L262</f>
        <v>537.99939423137869</v>
      </c>
      <c r="T89" s="3">
        <f t="shared" si="9"/>
        <v>1.5043406882357326</v>
      </c>
    </row>
    <row r="90" spans="1:20" x14ac:dyDescent="0.25">
      <c r="A90" s="3">
        <f t="shared" si="10"/>
        <v>9.75</v>
      </c>
      <c r="B90" s="3">
        <f>AVERAGE('4F'!$J89:$J119) + Calibration!$C$11</f>
        <v>404.64468918767545</v>
      </c>
      <c r="C90" s="2">
        <f>'4F'!K119</f>
        <v>441.70939790940503</v>
      </c>
      <c r="D90" s="2">
        <f>'4F'!L119</f>
        <v>550.03675535088803</v>
      </c>
      <c r="E90" s="3">
        <f t="shared" si="6"/>
        <v>0.20991113429780478</v>
      </c>
      <c r="G90" s="3">
        <f>AVERAGE('5F'!$J89:$J119) + Calibration!$C$11</f>
        <v>402.51174397679728</v>
      </c>
      <c r="H90" s="3">
        <f>'5F'!K119</f>
        <v>451.74314324777902</v>
      </c>
      <c r="I90" s="3">
        <f>'5F'!L119</f>
        <v>548.71761953812825</v>
      </c>
      <c r="J90" s="3">
        <f t="shared" si="7"/>
        <v>0.27881559630283431</v>
      </c>
      <c r="L90" s="3">
        <f>AVERAGE('6F'!$J89:$J119) + Calibration!$C$11</f>
        <v>398.39820200744657</v>
      </c>
      <c r="M90" s="3">
        <f>'6F'!K119</f>
        <v>480.79238002211753</v>
      </c>
      <c r="N90" s="3">
        <f>'6F'!L119</f>
        <v>543.56461193599716</v>
      </c>
      <c r="O90" s="3">
        <f t="shared" si="8"/>
        <v>0.46662866006701376</v>
      </c>
      <c r="Q90" s="3">
        <f>AVERAGE('7F'!$J233:$J263) + Calibration!$C$11</f>
        <v>398.03017575192644</v>
      </c>
      <c r="R90" s="3">
        <f>'7F'!K263</f>
        <v>602.93676268359002</v>
      </c>
      <c r="S90" s="3">
        <f>'7F'!L263</f>
        <v>538.24672936212835</v>
      </c>
      <c r="T90" s="3">
        <f t="shared" si="9"/>
        <v>1.1604616782729742</v>
      </c>
    </row>
    <row r="91" spans="1:20" x14ac:dyDescent="0.25">
      <c r="A91" s="3">
        <f t="shared" si="10"/>
        <v>9.8333333333333339</v>
      </c>
      <c r="B91" s="3">
        <f>AVERAGE('4F'!$J90:$J120) + Calibration!$C$11</f>
        <v>404.71987618363897</v>
      </c>
      <c r="C91" s="2">
        <f>'4F'!K120</f>
        <v>441.26437405926333</v>
      </c>
      <c r="D91" s="2">
        <f>'4F'!L120</f>
        <v>551.14978817359872</v>
      </c>
      <c r="E91" s="3">
        <f t="shared" si="6"/>
        <v>0.20696498815108089</v>
      </c>
      <c r="G91" s="3">
        <f>AVERAGE('5F'!$J90:$J120) + Calibration!$C$11</f>
        <v>402.53350874807495</v>
      </c>
      <c r="H91" s="3">
        <f>'5F'!K120</f>
        <v>450.44844528706778</v>
      </c>
      <c r="I91" s="3">
        <f>'5F'!L120</f>
        <v>548.47023493870358</v>
      </c>
      <c r="J91" s="3">
        <f t="shared" si="7"/>
        <v>0.27135998165313469</v>
      </c>
      <c r="L91" s="3">
        <f>AVERAGE('6F'!$J90:$J120) + Calibration!$C$11</f>
        <v>398.34477879345297</v>
      </c>
      <c r="M91" s="3">
        <f>'6F'!K120</f>
        <v>472.05332859859948</v>
      </c>
      <c r="N91" s="3">
        <f>'6F'!L120</f>
        <v>544.0180500567958</v>
      </c>
      <c r="O91" s="3">
        <f t="shared" si="8"/>
        <v>0.4174387397242319</v>
      </c>
      <c r="Q91" s="3">
        <f>AVERAGE('7F'!$J234:$J264) + Calibration!$C$11</f>
        <v>398.21220917587721</v>
      </c>
      <c r="R91" s="3">
        <f>'7F'!K264</f>
        <v>562.96368836618626</v>
      </c>
      <c r="S91" s="3">
        <f>'7F'!L264</f>
        <v>539.56591876595269</v>
      </c>
      <c r="T91" s="3">
        <f t="shared" si="9"/>
        <v>0.93304847297516214</v>
      </c>
    </row>
    <row r="92" spans="1:20" x14ac:dyDescent="0.25">
      <c r="A92" s="3">
        <f t="shared" si="10"/>
        <v>9.9166666666666679</v>
      </c>
      <c r="B92" s="3">
        <f>AVERAGE('4F'!$J91:$J121) + Calibration!$C$11</f>
        <v>404.70998389723167</v>
      </c>
      <c r="C92" s="2">
        <f>'4F'!K121</f>
        <v>441.46665468506933</v>
      </c>
      <c r="D92" s="2">
        <f>'4F'!L121</f>
        <v>550.6963500528002</v>
      </c>
      <c r="E92" s="3">
        <f t="shared" si="6"/>
        <v>0.20816660171303647</v>
      </c>
      <c r="G92" s="3">
        <f>AVERAGE('5F'!$J91:$J121) + Calibration!$C$11</f>
        <v>402.51174397679728</v>
      </c>
      <c r="H92" s="3">
        <f>'5F'!K121</f>
        <v>452.83551203242104</v>
      </c>
      <c r="I92" s="3">
        <f>'5F'!L121</f>
        <v>548.01679269551539</v>
      </c>
      <c r="J92" s="3">
        <f t="shared" si="7"/>
        <v>0.28500208416591827</v>
      </c>
      <c r="L92" s="3">
        <f>AVERAGE('6F'!$J91:$J121) + Calibration!$C$11</f>
        <v>398.15285308309484</v>
      </c>
      <c r="M92" s="3">
        <f>'6F'!K121</f>
        <v>489.12682568961554</v>
      </c>
      <c r="N92" s="3">
        <f>'6F'!L121</f>
        <v>544.47154176865899</v>
      </c>
      <c r="O92" s="3">
        <f t="shared" si="8"/>
        <v>0.51521920554623668</v>
      </c>
      <c r="Q92" s="3">
        <f>AVERAGE('7F'!$J235:$J265) + Calibration!$C$11</f>
        <v>398.28739617184073</v>
      </c>
      <c r="R92" s="3">
        <f>'7F'!K265</f>
        <v>714.15730780199726</v>
      </c>
      <c r="S92" s="3">
        <f>'7F'!L265</f>
        <v>537.99939423137869</v>
      </c>
      <c r="T92" s="3">
        <f t="shared" si="9"/>
        <v>1.7888879672204665</v>
      </c>
    </row>
    <row r="93" spans="1:20" x14ac:dyDescent="0.25">
      <c r="B93" s="3">
        <f>AVERAGE(B2:B92)</f>
        <v>402.07231289514471</v>
      </c>
      <c r="D93" s="3">
        <f>AVERAGE(D2:D92)</f>
        <v>549.24159802004158</v>
      </c>
      <c r="G93" s="3">
        <f>AVERAGE(G2:G92)</f>
        <v>401.0110288858661</v>
      </c>
      <c r="I93" s="3">
        <f>AVERAGE(I2:I92)</f>
        <v>545.59328547540383</v>
      </c>
      <c r="L93" s="3">
        <f>AVERAGE(L2:L92)</f>
        <v>398.74663614129497</v>
      </c>
      <c r="N93" s="3">
        <f>AVERAGE(N2:N92)</f>
        <v>543.11297768127542</v>
      </c>
      <c r="Q93" s="3">
        <f>AVERAGE(Q2:Q92)</f>
        <v>400.00200112949904</v>
      </c>
      <c r="S93" s="3">
        <f>AVERAGE(S2:S92)</f>
        <v>539.67353599066803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17.214608725653818</v>
      </c>
      <c r="D11" s="2">
        <f>AVERAGE(E11:E14)</f>
        <v>382.78539127434618</v>
      </c>
      <c r="E11" s="2">
        <f>AVERAGE('7F'!N2)</f>
        <v>380.38990460454499</v>
      </c>
    </row>
    <row r="12" spans="1:5" x14ac:dyDescent="0.25">
      <c r="E12" s="2">
        <f>'6F'!N2</f>
        <v>381.43802656775347</v>
      </c>
    </row>
    <row r="13" spans="1:5" x14ac:dyDescent="0.25">
      <c r="E13" s="2">
        <f>'5F'!N2</f>
        <v>384.03002889157932</v>
      </c>
    </row>
    <row r="14" spans="1:5" x14ac:dyDescent="0.25">
      <c r="E14" s="2">
        <f>'4F'!N2</f>
        <v>385.28360503350706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2015-04-24T04:03:10Z</dcterms:modified>
</cp:coreProperties>
</file>